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Nusmira Perenda\Namizje\Šport\Obnova Stadiona Slovenj Gradec\PZI in POPISI\ODDAJA_4 6 2026\Popis del\"/>
    </mc:Choice>
  </mc:AlternateContent>
  <xr:revisionPtr revIDLastSave="0" documentId="13_ncr:1_{5BF30151-4916-4C90-8500-272F2E3917E4}" xr6:coauthVersionLast="47" xr6:coauthVersionMax="47" xr10:uidLastSave="{00000000-0000-0000-0000-000000000000}"/>
  <bookViews>
    <workbookView xWindow="-120" yWindow="-120" windowWidth="29040" windowHeight="17520" tabRatio="743" activeTab="6" xr2:uid="{00000000-000D-0000-FFFF-FFFF00000000}"/>
  </bookViews>
  <sheets>
    <sheet name="NASLOVNICA" sheetId="29" r:id="rId1"/>
    <sheet name="REKAPITULACIJA - GO DELA" sheetId="1" r:id="rId2"/>
    <sheet name="SPLOŠNE OPOMBE POPISA" sheetId="2" r:id="rId3"/>
    <sheet name="PRIPRAVLJALNA IN ZAKLJUČNA DELA" sheetId="3" r:id="rId4"/>
    <sheet name="RUŠITVENA DELA" sheetId="30" r:id="rId5"/>
    <sheet name="ZEMELJSKA DELA" sheetId="4" r:id="rId6"/>
    <sheet name="AB DELA" sheetId="5" r:id="rId7"/>
    <sheet name="TESARSKA DELA" sheetId="6" r:id="rId8"/>
    <sheet name="ZIDARSKA DELA" sheetId="7" r:id="rId9"/>
    <sheet name="UTRJENE POVRŠINE" sheetId="25" r:id="rId10"/>
    <sheet name="METEORNA" sheetId="26" r:id="rId11"/>
    <sheet name="KROVSKO KLEPARSKA DELA" sheetId="8" r:id="rId12"/>
    <sheet name="KLJUČAVNIČARSKA DELA" sheetId="10" r:id="rId13"/>
    <sheet name="OPREMA" sheetId="22" r:id="rId14"/>
    <sheet name="C-Elektro inst. objekta" sheetId="38" r:id="rId15"/>
    <sheet name="RAZSVETLJAVA IGRIŠČA" sheetId="39" r:id="rId16"/>
  </sheets>
  <definedNames>
    <definedName name="__xlnm_Print_Area" localSheetId="14">'C-Elektro inst. objekta'!$A$1:$B$62</definedName>
    <definedName name="__xlnm_Print_Area_0" localSheetId="14">'C-Elektro inst. objekta'!$A$1:$B$62</definedName>
    <definedName name="__xlnm_Print_Area_0_0" localSheetId="14">'C-Elektro inst. objekta'!$A$1:$B$62</definedName>
    <definedName name="__xlnm_Print_Area_6">NA()</definedName>
    <definedName name="__xlnm_Print_Area_6_1">NA()</definedName>
    <definedName name="cena_skupaj_v__">NA()</definedName>
    <definedName name="cena_skupaj_v___4">"#ref!"</definedName>
    <definedName name="Excel_BuiltIn_Print_Area_6">"#ref!"</definedName>
    <definedName name="_xlnm.Print_Area" localSheetId="6">'AB DELA'!$A$1:$F$73</definedName>
    <definedName name="_xlnm.Print_Area" localSheetId="14">'C-Elektro inst. objekta'!$A$1:$F$249</definedName>
    <definedName name="_xlnm.Print_Area" localSheetId="0">NASLOVNICA!$A$1:$C$44</definedName>
    <definedName name="_xlnm.Print_Area" localSheetId="3">'PRIPRAVLJALNA IN ZAKLJUČNA DELA'!$A$1:$F$47</definedName>
    <definedName name="_xlnm.Print_Area" localSheetId="1">'REKAPITULACIJA - GO DELA'!$A$1:$I$92</definedName>
    <definedName name="_xlnm.Print_Area" localSheetId="4">'RUŠITVENA DELA'!$A$1:$F$28</definedName>
    <definedName name="_xlnm.Print_Area" localSheetId="2">'SPLOŠNE OPOMBE POPISA'!$A$1:$I$109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0" l="1"/>
  <c r="D18" i="10"/>
  <c r="D17" i="10"/>
  <c r="F43" i="3"/>
  <c r="F42" i="3"/>
  <c r="F41" i="3"/>
  <c r="D28" i="3"/>
  <c r="F28" i="3" s="1"/>
  <c r="D26" i="3"/>
  <c r="D24" i="3"/>
  <c r="F24" i="3" s="1"/>
  <c r="F26" i="3"/>
  <c r="D29" i="6"/>
  <c r="D25" i="6"/>
  <c r="D27" i="6"/>
  <c r="A29" i="6"/>
  <c r="A27" i="6"/>
  <c r="F27" i="6"/>
  <c r="D20" i="30"/>
  <c r="D22" i="5"/>
  <c r="A49" i="5"/>
  <c r="A43" i="5"/>
  <c r="D37" i="5"/>
  <c r="D43" i="5"/>
  <c r="F43" i="5" s="1"/>
  <c r="D49" i="5"/>
  <c r="D30" i="10"/>
  <c r="D31" i="10"/>
  <c r="D29" i="10"/>
  <c r="D21" i="10"/>
  <c r="D25" i="10"/>
  <c r="D24" i="10"/>
  <c r="D23" i="10"/>
  <c r="D22" i="10"/>
  <c r="A24" i="30"/>
  <c r="A22" i="30"/>
  <c r="F22" i="30"/>
  <c r="D15" i="7"/>
  <c r="D31" i="6"/>
  <c r="D22" i="6"/>
  <c r="D71" i="5"/>
  <c r="D55" i="5"/>
  <c r="D34" i="5"/>
  <c r="F137" i="22"/>
  <c r="F135" i="22"/>
  <c r="F133" i="22"/>
  <c r="F131" i="22"/>
  <c r="F129" i="22"/>
  <c r="F126" i="22"/>
  <c r="F124" i="22"/>
  <c r="F122" i="22"/>
  <c r="F120" i="22"/>
  <c r="F118" i="22"/>
  <c r="F113" i="22"/>
  <c r="F111" i="22"/>
  <c r="F109" i="22"/>
  <c r="F107" i="22"/>
  <c r="F105" i="22"/>
  <c r="F103" i="22"/>
  <c r="F100" i="22"/>
  <c r="F98" i="22"/>
  <c r="F96" i="22"/>
  <c r="F94" i="22"/>
  <c r="F92" i="22"/>
  <c r="F90" i="22"/>
  <c r="F88" i="22"/>
  <c r="F86" i="22"/>
  <c r="F84" i="22"/>
  <c r="F82" i="22"/>
  <c r="F79" i="22"/>
  <c r="F77" i="22"/>
  <c r="F75" i="22"/>
  <c r="F73" i="22"/>
  <c r="F69" i="22"/>
  <c r="F67" i="22"/>
  <c r="F65" i="22"/>
  <c r="F63" i="22"/>
  <c r="F60" i="22"/>
  <c r="F58" i="22"/>
  <c r="F56" i="22"/>
  <c r="F54" i="22"/>
  <c r="F52" i="22"/>
  <c r="F50" i="22"/>
  <c r="F48" i="22"/>
  <c r="F43" i="22"/>
  <c r="F42" i="22"/>
  <c r="F41" i="22"/>
  <c r="F40" i="22"/>
  <c r="F35" i="22"/>
  <c r="F29" i="39"/>
  <c r="F25" i="39"/>
  <c r="F19" i="39"/>
  <c r="F42" i="39"/>
  <c r="F40" i="39"/>
  <c r="F38" i="39"/>
  <c r="F27" i="39"/>
  <c r="F23" i="39"/>
  <c r="F17" i="39"/>
  <c r="F15" i="39"/>
  <c r="A15" i="39"/>
  <c r="F242" i="38"/>
  <c r="F249" i="38" s="1"/>
  <c r="F12" i="38" s="1"/>
  <c r="F236" i="38"/>
  <c r="F235" i="38"/>
  <c r="F234" i="38"/>
  <c r="F228" i="38"/>
  <c r="F227" i="38"/>
  <c r="F226" i="38"/>
  <c r="F225" i="38"/>
  <c r="F224" i="38"/>
  <c r="F223" i="38"/>
  <c r="F222" i="38"/>
  <c r="F221" i="38"/>
  <c r="F218" i="38"/>
  <c r="F217" i="38"/>
  <c r="F216" i="38"/>
  <c r="F213" i="38"/>
  <c r="F211" i="38"/>
  <c r="F210" i="38"/>
  <c r="F209" i="38"/>
  <c r="F208" i="38"/>
  <c r="F205" i="38"/>
  <c r="F204" i="38"/>
  <c r="F201" i="38"/>
  <c r="F200" i="38"/>
  <c r="F198" i="38"/>
  <c r="F196" i="38"/>
  <c r="F188" i="38"/>
  <c r="F185" i="38"/>
  <c r="F183" i="38"/>
  <c r="F182" i="38"/>
  <c r="F179" i="38"/>
  <c r="F177" i="38"/>
  <c r="F176" i="38"/>
  <c r="F175" i="38"/>
  <c r="F174" i="38"/>
  <c r="F171" i="38"/>
  <c r="F170" i="38"/>
  <c r="F168" i="38"/>
  <c r="F166" i="38"/>
  <c r="F154" i="38"/>
  <c r="F153" i="38"/>
  <c r="F152" i="38"/>
  <c r="F150" i="38"/>
  <c r="F149" i="38"/>
  <c r="F147" i="38"/>
  <c r="F143" i="38"/>
  <c r="F137" i="38"/>
  <c r="F136" i="38"/>
  <c r="F135" i="38"/>
  <c r="F134" i="38"/>
  <c r="F133" i="38"/>
  <c r="F132" i="38"/>
  <c r="F131" i="38"/>
  <c r="F130" i="38"/>
  <c r="F129" i="38"/>
  <c r="F128" i="38"/>
  <c r="F127" i="38"/>
  <c r="F126" i="38"/>
  <c r="F125" i="38"/>
  <c r="F124" i="38"/>
  <c r="F118" i="38"/>
  <c r="F117" i="38"/>
  <c r="F116" i="38"/>
  <c r="F115" i="38"/>
  <c r="F114" i="38"/>
  <c r="F113" i="38"/>
  <c r="F112" i="38"/>
  <c r="F111" i="38"/>
  <c r="F110" i="38"/>
  <c r="F109" i="38"/>
  <c r="F108" i="38"/>
  <c r="F107" i="38"/>
  <c r="F106" i="38"/>
  <c r="F105" i="38"/>
  <c r="F104" i="38"/>
  <c r="B12" i="38"/>
  <c r="A12" i="38"/>
  <c r="B11" i="38"/>
  <c r="A11" i="38"/>
  <c r="B10" i="38"/>
  <c r="A10" i="38"/>
  <c r="B9" i="38"/>
  <c r="A9" i="38"/>
  <c r="B8" i="38"/>
  <c r="A8" i="38"/>
  <c r="B7" i="38"/>
  <c r="A7" i="38"/>
  <c r="B6" i="38"/>
  <c r="A6" i="38"/>
  <c r="F37" i="22"/>
  <c r="F33" i="22"/>
  <c r="F31" i="22"/>
  <c r="F25" i="22"/>
  <c r="F21" i="22"/>
  <c r="F19" i="22"/>
  <c r="F238" i="38" l="1"/>
  <c r="F11" i="38" s="1"/>
  <c r="F139" i="38"/>
  <c r="F7" i="38" s="1"/>
  <c r="F190" i="38"/>
  <c r="F9" i="38" s="1"/>
  <c r="F230" i="38"/>
  <c r="F10" i="38" s="1"/>
  <c r="F44" i="39"/>
  <c r="I87" i="1" s="1"/>
  <c r="A17" i="39"/>
  <c r="F120" i="38"/>
  <c r="F6" i="38" s="1"/>
  <c r="F156" i="38"/>
  <c r="F8" i="38" s="1"/>
  <c r="D15" i="22"/>
  <c r="F15" i="22" s="1"/>
  <c r="D13" i="22"/>
  <c r="D33" i="10"/>
  <c r="D32" i="10"/>
  <c r="D20" i="10"/>
  <c r="D26" i="10"/>
  <c r="D23" i="26"/>
  <c r="F14" i="38" l="1"/>
  <c r="I85" i="1" s="1"/>
  <c r="I89" i="1" s="1"/>
  <c r="I22" i="1" s="1"/>
  <c r="A19" i="39"/>
  <c r="A23" i="39"/>
  <c r="A25" i="39" s="1"/>
  <c r="D34" i="10"/>
  <c r="A27" i="39" l="1"/>
  <c r="A29" i="39"/>
  <c r="D11" i="26"/>
  <c r="D13" i="25"/>
  <c r="F13" i="25" s="1"/>
  <c r="D18" i="7"/>
  <c r="F36" i="4"/>
  <c r="D33" i="5"/>
  <c r="D26" i="4"/>
  <c r="F26" i="4" s="1"/>
  <c r="A38" i="39" l="1"/>
  <c r="D50" i="26"/>
  <c r="D44" i="26"/>
  <c r="D48" i="26"/>
  <c r="D46" i="26"/>
  <c r="D15" i="26"/>
  <c r="D21" i="26"/>
  <c r="D19" i="26"/>
  <c r="D17" i="26"/>
  <c r="A40" i="39" l="1"/>
  <c r="D42" i="26"/>
  <c r="A42" i="39" l="1"/>
  <c r="D30" i="4"/>
  <c r="D28" i="4"/>
  <c r="D24" i="4"/>
  <c r="F24" i="4" s="1"/>
  <c r="D22" i="4"/>
  <c r="F24" i="30"/>
  <c r="D33" i="6"/>
  <c r="D21" i="6"/>
  <c r="D28" i="10" l="1"/>
  <c r="F28" i="10" s="1"/>
  <c r="D16" i="10"/>
  <c r="D22" i="7"/>
  <c r="D20" i="7"/>
  <c r="D28" i="8"/>
  <c r="F28" i="8" s="1"/>
  <c r="D26" i="8"/>
  <c r="F26" i="8" l="1"/>
  <c r="D24" i="8" l="1"/>
  <c r="F22" i="3"/>
  <c r="F61" i="5"/>
  <c r="D34" i="4"/>
  <c r="D32" i="4" l="1"/>
  <c r="D38" i="4" s="1"/>
  <c r="D40" i="4" s="1"/>
  <c r="F34" i="4" l="1"/>
  <c r="D23" i="6" l="1"/>
  <c r="D35" i="5"/>
  <c r="F33" i="26" l="1"/>
  <c r="F36" i="10"/>
  <c r="F13" i="22" l="1"/>
  <c r="F31" i="6"/>
  <c r="F29" i="6"/>
  <c r="F55" i="5"/>
  <c r="F49" i="5"/>
  <c r="A11" i="25" l="1"/>
  <c r="F17" i="25"/>
  <c r="F28" i="4"/>
  <c r="F22" i="4"/>
  <c r="F16" i="10"/>
  <c r="F30" i="4"/>
  <c r="F32" i="4"/>
  <c r="F38" i="4"/>
  <c r="F40" i="4"/>
  <c r="F18" i="4"/>
  <c r="F20" i="4"/>
  <c r="F15" i="7"/>
  <c r="D16" i="7"/>
  <c r="F16" i="7" s="1"/>
  <c r="F18" i="7"/>
  <c r="F11" i="25"/>
  <c r="F15" i="25"/>
  <c r="F19" i="25"/>
  <c r="A18" i="8"/>
  <c r="A18" i="4"/>
  <c r="A11" i="26"/>
  <c r="F32" i="26"/>
  <c r="A20" i="6"/>
  <c r="A20" i="30"/>
  <c r="F26" i="30"/>
  <c r="F20" i="30"/>
  <c r="F30" i="8"/>
  <c r="F22" i="8"/>
  <c r="F19" i="8"/>
  <c r="A22" i="5"/>
  <c r="F24" i="8"/>
  <c r="F14" i="3"/>
  <c r="F16" i="3"/>
  <c r="F18" i="3"/>
  <c r="F20" i="3"/>
  <c r="F30" i="3"/>
  <c r="F32" i="3"/>
  <c r="F34" i="3"/>
  <c r="F36" i="3"/>
  <c r="F38" i="3"/>
  <c r="F45" i="3"/>
  <c r="F35" i="5"/>
  <c r="F37" i="5"/>
  <c r="F67" i="5"/>
  <c r="F69" i="5"/>
  <c r="F71" i="5"/>
  <c r="F23" i="6"/>
  <c r="F25" i="6"/>
  <c r="F33" i="6"/>
  <c r="F35" i="6"/>
  <c r="F37" i="6"/>
  <c r="F20" i="7"/>
  <c r="F22" i="7"/>
  <c r="F24" i="7"/>
  <c r="F26" i="7"/>
  <c r="F11" i="26"/>
  <c r="F13" i="26"/>
  <c r="F15" i="26"/>
  <c r="F17" i="26"/>
  <c r="F19" i="26"/>
  <c r="F23" i="26"/>
  <c r="F21" i="26"/>
  <c r="F34" i="26"/>
  <c r="F37" i="26"/>
  <c r="F38" i="26"/>
  <c r="F40" i="26"/>
  <c r="F42" i="26"/>
  <c r="F44" i="26"/>
  <c r="F46" i="26"/>
  <c r="F48" i="26"/>
  <c r="F50" i="26"/>
  <c r="F32" i="8"/>
  <c r="F34" i="8"/>
  <c r="F36" i="8"/>
  <c r="F38" i="10"/>
  <c r="F40" i="10"/>
  <c r="F42" i="10"/>
  <c r="A14" i="3"/>
  <c r="A26" i="30" l="1"/>
  <c r="A13" i="26"/>
  <c r="A15" i="26" s="1"/>
  <c r="A17" i="26" s="1"/>
  <c r="A19" i="26" s="1"/>
  <c r="F28" i="30"/>
  <c r="I55" i="1" s="1"/>
  <c r="A20" i="4"/>
  <c r="A22" i="4" s="1"/>
  <c r="F22" i="5"/>
  <c r="F73" i="5" s="1"/>
  <c r="I59" i="1" s="1"/>
  <c r="A14" i="7"/>
  <c r="A18" i="7" s="1"/>
  <c r="F28" i="7"/>
  <c r="I63" i="1" s="1"/>
  <c r="F52" i="26"/>
  <c r="I67" i="1" s="1"/>
  <c r="F42" i="4"/>
  <c r="I57" i="1" s="1"/>
  <c r="F21" i="25"/>
  <c r="I65" i="1" s="1"/>
  <c r="A21" i="8"/>
  <c r="F44" i="10"/>
  <c r="I76" i="1" s="1"/>
  <c r="A16" i="10"/>
  <c r="A28" i="10" s="1"/>
  <c r="F140" i="22"/>
  <c r="I78" i="1" s="1"/>
  <c r="A25" i="6"/>
  <c r="F39" i="6"/>
  <c r="I61" i="1" s="1"/>
  <c r="A28" i="5"/>
  <c r="F47" i="3"/>
  <c r="A16" i="3"/>
  <c r="A37" i="5" l="1"/>
  <c r="I50" i="1"/>
  <c r="I16" i="1" s="1"/>
  <c r="A24" i="4"/>
  <c r="I69" i="1"/>
  <c r="I18" i="1" s="1"/>
  <c r="A21" i="26"/>
  <c r="A31" i="6"/>
  <c r="A55" i="5"/>
  <c r="A26" i="4" l="1"/>
  <c r="A61" i="5"/>
  <c r="A20" i="7"/>
  <c r="A23" i="26"/>
  <c r="F38" i="8"/>
  <c r="I74" i="1" s="1"/>
  <c r="I80" i="1" s="1"/>
  <c r="A28" i="4" l="1"/>
  <c r="A22" i="7"/>
  <c r="A24" i="7" s="1"/>
  <c r="A26" i="7" s="1"/>
  <c r="A31" i="26"/>
  <c r="A36" i="10" l="1"/>
  <c r="A36" i="26"/>
  <c r="A30" i="4"/>
  <c r="A40" i="26" l="1"/>
  <c r="A42" i="26" s="1"/>
  <c r="A32" i="4"/>
  <c r="A24" i="8"/>
  <c r="A26" i="8" l="1"/>
  <c r="A28" i="8" s="1"/>
  <c r="A34" i="4"/>
  <c r="A44" i="26"/>
  <c r="A46" i="26" s="1"/>
  <c r="A48" i="26" s="1"/>
  <c r="A50" i="26" s="1"/>
  <c r="A67" i="5"/>
  <c r="A36" i="4" l="1"/>
  <c r="A38" i="4" s="1"/>
  <c r="A13" i="25"/>
  <c r="A33" i="6"/>
  <c r="A38" i="10"/>
  <c r="A40" i="10" s="1"/>
  <c r="A42" i="10" s="1"/>
  <c r="A40" i="4"/>
  <c r="A18" i="3"/>
  <c r="A20" i="3" l="1"/>
  <c r="A15" i="25"/>
  <c r="A17" i="25"/>
  <c r="A19" i="25"/>
  <c r="A35" i="6"/>
  <c r="A37" i="6" s="1"/>
  <c r="A69" i="5"/>
  <c r="A71" i="5" s="1"/>
  <c r="A30" i="8"/>
  <c r="A32" i="8" s="1"/>
  <c r="A22" i="3" l="1"/>
  <c r="A30" i="3"/>
  <c r="A24" i="3"/>
  <c r="A26" i="3" s="1"/>
  <c r="A28" i="3" s="1"/>
  <c r="A34" i="8"/>
  <c r="A32" i="3" l="1"/>
  <c r="A34" i="3" s="1"/>
  <c r="A36" i="8"/>
  <c r="A36" i="3" l="1"/>
  <c r="I20" i="1"/>
  <c r="I24" i="1" s="1"/>
  <c r="I25" i="1" l="1"/>
  <c r="I27" i="1" l="1"/>
  <c r="I29" i="1" s="1"/>
  <c r="A38" i="3" l="1"/>
  <c r="A40" i="3" s="1"/>
  <c r="A45" i="3" s="1"/>
  <c r="A13" i="22" l="1"/>
  <c r="A15" i="22" l="1"/>
  <c r="A19" i="22" l="1"/>
  <c r="A21" i="22" l="1"/>
  <c r="A25" i="22" l="1"/>
  <c r="A31" i="22" l="1"/>
  <c r="A33" i="22" l="1"/>
  <c r="A35" i="22" l="1"/>
  <c r="A37" i="22"/>
  <c r="A39" i="22"/>
  <c r="A48" i="22" s="1"/>
  <c r="A50" i="22" s="1"/>
  <c r="A52" i="22" s="1"/>
  <c r="A54" i="22" s="1"/>
  <c r="A56" i="22" s="1"/>
  <c r="A58" i="22" s="1"/>
  <c r="A60" i="22" s="1"/>
  <c r="A63" i="22" s="1"/>
  <c r="A65" i="22" s="1"/>
  <c r="A67" i="22" s="1"/>
  <c r="A69" i="22" s="1"/>
  <c r="A73" i="22" s="1"/>
  <c r="A75" i="22" s="1"/>
  <c r="A77" i="22" s="1"/>
  <c r="A79" i="22" s="1"/>
  <c r="A82" i="22" s="1"/>
  <c r="A84" i="22" s="1"/>
  <c r="A86" i="22" s="1"/>
  <c r="A88" i="22" s="1"/>
  <c r="A90" i="22" s="1"/>
  <c r="A92" i="22" s="1"/>
  <c r="A94" i="22" s="1"/>
  <c r="A96" i="22" s="1"/>
  <c r="A98" i="22" s="1"/>
  <c r="A100" i="22" s="1"/>
  <c r="A103" i="22" s="1"/>
  <c r="A105" i="22" s="1"/>
  <c r="A107" i="22" s="1"/>
  <c r="A109" i="22" s="1"/>
  <c r="A111" i="22" s="1"/>
  <c r="A113" i="22" s="1"/>
  <c r="A118" i="22" s="1"/>
  <c r="A120" i="22" s="1"/>
  <c r="A122" i="22" s="1"/>
  <c r="A124" i="22" s="1"/>
  <c r="A126" i="22" s="1"/>
  <c r="A129" i="22" s="1"/>
  <c r="A131" i="22" s="1"/>
  <c r="A133" i="22" s="1"/>
  <c r="A135" i="22" s="1"/>
  <c r="A137" i="22" s="1"/>
</calcChain>
</file>

<file path=xl/sharedStrings.xml><?xml version="1.0" encoding="utf-8"?>
<sst xmlns="http://schemas.openxmlformats.org/spreadsheetml/2006/main" count="1290" uniqueCount="630">
  <si>
    <t>DATUM:</t>
  </si>
  <si>
    <t>I.</t>
  </si>
  <si>
    <t>PRIPRAVLJALNA IN ZAKLJUČNA DELA</t>
  </si>
  <si>
    <t>II.</t>
  </si>
  <si>
    <t>GRADBENA DELA</t>
  </si>
  <si>
    <t>III.</t>
  </si>
  <si>
    <t>OBRTNIŠKA DELA</t>
  </si>
  <si>
    <t>V.</t>
  </si>
  <si>
    <t>SKUPAJ BREZ DDV:</t>
  </si>
  <si>
    <t>DDV 22 %</t>
  </si>
  <si>
    <t>SKUPAJ Z DDV:</t>
  </si>
  <si>
    <t>V ceno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</si>
  <si>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</si>
  <si>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</si>
  <si>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
  </si>
  <si>
    <t>REKAPITULACIJA PO POSAMEZNIH SKLOPIH</t>
  </si>
  <si>
    <t>1.</t>
  </si>
  <si>
    <t>ZEMELJSKA DELA</t>
  </si>
  <si>
    <t>2.</t>
  </si>
  <si>
    <t>BETONSKA IN ARMIRANO BETONSKA DELA</t>
  </si>
  <si>
    <t>3.</t>
  </si>
  <si>
    <t>TESARSKA DELA</t>
  </si>
  <si>
    <t>4.</t>
  </si>
  <si>
    <t>ZIDARSKA DELA</t>
  </si>
  <si>
    <t>SKUPAJ GRADBENA DELA:</t>
  </si>
  <si>
    <t>KROVSKO KLEPARSKA DELA</t>
  </si>
  <si>
    <t>KLJUČAVNIČARSKA DELA</t>
  </si>
  <si>
    <t>5.</t>
  </si>
  <si>
    <t>6.</t>
  </si>
  <si>
    <t>OPREMA</t>
  </si>
  <si>
    <t>SKUPAJ OBRTNIŠKA DELA:</t>
  </si>
  <si>
    <t>SPLOŠNE OPOMBE ZA VSA DELA POPISA</t>
  </si>
  <si>
    <t>PRI ODDAJI PONUDBE JE IZVAJALEC SAM DOLŽAN PREVERITI ZMNOŽKE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</si>
  <si>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</si>
  <si>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</si>
  <si>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</si>
  <si>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</si>
  <si>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</si>
  <si>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</si>
  <si>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</si>
  <si>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</si>
  <si>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</si>
  <si>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</si>
  <si>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</si>
  <si>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</si>
  <si>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</si>
  <si>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</si>
  <si>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</si>
  <si>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</si>
  <si>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</si>
  <si>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</si>
  <si>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</si>
  <si>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</si>
  <si>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</si>
  <si>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</si>
  <si>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</si>
  <si>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pri opisih upoštevati TEHNIČNO POROČILO, PROJEKT ARHITEKTURE, GRADBENIH KONSTRUKCIJ, ŠTUDIJO POŽARNE VARNOSTI, NAČRT ODSTRANITVE OBJEKTA IN GEOMEHANSKO POROČILO</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</si>
  <si>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</si>
  <si>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</si>
  <si>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</si>
  <si>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</si>
  <si>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</si>
  <si>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</si>
  <si>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</si>
  <si>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</si>
  <si>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</si>
  <si>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</si>
  <si>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</si>
  <si>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</si>
  <si>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</si>
  <si>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</si>
  <si>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</si>
  <si>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</si>
  <si>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</si>
  <si>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</si>
  <si>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</si>
  <si>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</si>
  <si>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</si>
  <si>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</si>
  <si>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</si>
  <si>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</si>
  <si>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</si>
  <si>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Izvedbo sondažnih izkopov za izvedbo testnih preiskav temeljnih tal.</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</si>
  <si>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</si>
  <si>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</si>
  <si>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</si>
  <si>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</si>
  <si>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</si>
  <si>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</si>
  <si>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</si>
  <si>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</si>
  <si>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</si>
  <si>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</si>
  <si>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</si>
  <si>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</si>
  <si>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</si>
  <si>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</si>
  <si>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</si>
  <si>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</si>
  <si>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</si>
  <si>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</si>
  <si>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</si>
  <si>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</si>
  <si>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</si>
  <si>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</si>
  <si>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</si>
  <si>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</si>
  <si>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</si>
  <si>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</si>
  <si>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</si>
  <si>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</si>
  <si>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</si>
  <si>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</si>
  <si>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</si>
  <si>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</si>
  <si>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</si>
  <si>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</si>
  <si>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</si>
  <si>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</si>
  <si>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</si>
  <si>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</si>
  <si>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</si>
  <si>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</si>
  <si>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</si>
  <si>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</si>
  <si>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</si>
  <si>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</si>
  <si>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</si>
  <si>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</si>
  <si>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</si>
  <si>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</si>
  <si>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</si>
  <si>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</si>
  <si>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</si>
  <si>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</si>
  <si>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</si>
  <si>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I. PRIPRAVLJALNA IN ZAKLJUČNA DELA</t>
  </si>
  <si>
    <t>Opomba:</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</si>
  <si>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</si>
  <si>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</si>
  <si>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</si>
  <si>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</si>
  <si>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Poz.</t>
  </si>
  <si>
    <t>Opis postavke</t>
  </si>
  <si>
    <t>Enota</t>
  </si>
  <si>
    <t>Količina</t>
  </si>
  <si>
    <t>Cena/enoto</t>
  </si>
  <si>
    <t>Vrednost</t>
  </si>
  <si>
    <t>kpl</t>
  </si>
  <si>
    <t>m1</t>
  </si>
  <si>
    <t>kos</t>
  </si>
  <si>
    <r>
      <rPr>
        <b/>
        <sz val="10"/>
        <rFont val="Arial"/>
        <family val="2"/>
      </rPr>
      <t>Ugotovitev ter zakoličba in zavarovanje</t>
    </r>
    <r>
      <rPr>
        <sz val="10"/>
        <rFont val="Arial"/>
        <family val="2"/>
      </rPr>
      <t xml:space="preserve"> vseh obstoječih infrastrukturnih vodov in naprav.</t>
    </r>
  </si>
  <si>
    <r>
      <rPr>
        <b/>
        <sz val="10"/>
        <rFont val="Arial"/>
        <family val="2"/>
      </rPr>
      <t>Uradna zakoličba objekta  v skladu z  Gradbenim zakonom</t>
    </r>
    <r>
      <rPr>
        <sz val="10"/>
        <rFont val="Arial"/>
        <family val="2"/>
      </rPr>
      <t xml:space="preserve">:  - da se zakoličba objekta izvede v skladu s pogoji, določenimi v gradbenem dovoljenju;  - zakoličba objekta se izvede kot geodetska storitev po predpisih o geodetski dejavnosti; zakoličbo izvede geodet, ki izpolnjuje pogoje, določene z geodetskimi predpisi; o zakoličbi objekta se v skladu z geodetskimi predpisi izdela poseben zakoličbeni načrt in zapisnik, na podlagi katerega je omogočeno zakoličenje objekta v skladu s pogoji iz gradbenega dovoljenja. </t>
    </r>
  </si>
  <si>
    <r>
      <rPr>
        <b/>
        <sz val="10"/>
        <rFont val="Arial"/>
        <family val="2"/>
      </rPr>
      <t>Izvajanje geodetskih storitev med samo gradnjo</t>
    </r>
    <r>
      <rPr>
        <sz val="10"/>
        <rFont val="Arial"/>
        <family val="2"/>
      </rPr>
      <t xml:space="preserve">, ki vsebujejo: zakoličba osi stavbe, podajanje višin, kontrola vertikalnosti  konstrukcije, ustreznih naklonov ipd., postavitev gradbenih profilov, zaščita zakoličbe, vse za ves čas gradnje in za vsa dela. </t>
    </r>
  </si>
  <si>
    <r>
      <rPr>
        <b/>
        <sz val="10"/>
        <rFont val="Arial"/>
        <family val="2"/>
      </rPr>
      <t>Izdelava certificiranega geodetskega posnetka</t>
    </r>
    <r>
      <rPr>
        <sz val="10"/>
        <rFont val="Arial"/>
        <family val="2"/>
      </rPr>
      <t xml:space="preserve"> dejanskega stanja s certifikatom, skupaj s komunalnim katastrom, za potrebe tehničnega pregleda in izvedbe PID načrtov ter vpisa v ZK.</t>
    </r>
  </si>
  <si>
    <r>
      <rPr>
        <b/>
        <sz val="10"/>
        <rFont val="Arial"/>
        <family val="2"/>
      </rPr>
      <t>Izdelava Dokazila o zanesljivosti objekta (DZO)</t>
    </r>
    <r>
      <rPr>
        <sz val="10"/>
        <rFont val="Arial"/>
        <family val="2"/>
      </rPr>
      <t xml:space="preserve"> za potrebe pridobitve uporabnega dovoljenja, kompletno z vsemi izkazi, potrebnimi meritvami,…</t>
    </r>
  </si>
  <si>
    <r>
      <rPr>
        <sz val="10"/>
        <rFont val="Arial"/>
        <family val="2"/>
      </rPr>
      <t xml:space="preserve">Izdelava </t>
    </r>
    <r>
      <rPr>
        <b/>
        <sz val="10"/>
        <rFont val="Arial"/>
        <family val="2"/>
      </rPr>
      <t>Navodil za uporabo in vzdrževanje objekta.</t>
    </r>
  </si>
  <si>
    <t>SKUPAJ PRIPRAVLJALNA IN ZAKLJUČNA DELA:</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</si>
  <si>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</si>
  <si>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</si>
  <si>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</si>
  <si>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Dejansko potrebne module zbitosti določi geomehanik. Enotna cena mora vsebovati: ▪vsa potrebna pripravljalna dela za zemeljska dela ▪vse potrebne transporte do mesta vgrajevanja ▪vse potrebno delo ▪vsa potrebna pomožna sredstva na objektu kot so lestve, odri,… ▪usklajevanje z osnovnim načrtom in posvetovanje s projektantom ▪popravilo eventualne škode povzročene ostalim izvajalcem ▪čiščenje in odvoz odvečnega materiala v začanso ali stalno deponijo ▪plačilo komunalnih prispevkov za deponijo. Vse izkope je potrebno prilagoditi dejanskemu stanju na terenu!! I</t>
  </si>
  <si>
    <t>Brežine izkopov je potrebno kopati pod naklono, glede na trdnost kopane zemlje. Če se koplje v večjo globino je treba kopati v obliki stopnic oz. izvesti ustrezno opiranje bočnih sten, kar je potrebno zajeti v ceni za posamezne postavke za izkope.</t>
  </si>
  <si>
    <t>V primeru, da je predvidena projektirana izvedba v navkrižju s pravilno tehnično rešitvijo za podan element ali je v nasprotju z veljavnimi predpisi, je izvajalec pred izvedbo dolžan opozoriti nadzor in odgovornega vodjo projekta!</t>
  </si>
  <si>
    <r>
      <rPr>
        <b/>
        <sz val="10"/>
        <color theme="1"/>
        <rFont val="Arial"/>
        <family val="2"/>
      </rPr>
      <t>Gradbena zakoličba</t>
    </r>
    <r>
      <rPr>
        <sz val="10"/>
        <color theme="1"/>
        <rFont val="Arial"/>
        <family val="2"/>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t>
    </r>
  </si>
  <si>
    <t>m3</t>
  </si>
  <si>
    <t>m2</t>
  </si>
  <si>
    <r>
      <rPr>
        <b/>
        <sz val="10"/>
        <rFont val="Arial"/>
        <family val="2"/>
      </rPr>
      <t>Nabava, dobava in polaganje geotekstila</t>
    </r>
    <r>
      <rPr>
        <sz val="10"/>
        <rFont val="Arial"/>
        <family val="2"/>
      </rPr>
      <t xml:space="preserve"> za preprečevanje zamuljenja - polipropilenski filc; gosto dvojno poliamidno tkanje - UV stabilizirana geotekstilna koprena, površinska masa [EN ISO 9864] 300 g/m2. Položeno po celotnem izkopu, s predpisanimi preklopi.</t>
    </r>
  </si>
  <si>
    <t>ur</t>
  </si>
  <si>
    <t>SKUPAJ ZEMELJSKA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</si>
  <si>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</si>
  <si>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</si>
  <si>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</si>
  <si>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</si>
  <si>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</si>
  <si>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</si>
  <si>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</si>
  <si>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t>kg</t>
  </si>
  <si>
    <t>- strojna izdelava, dobava in ročna montaža armature iz rebrastega betonskega jekla RA do fi 12 mm, kvaliteta jekla - palic: B 500 (B)</t>
  </si>
  <si>
    <t>- strojna izdelava, dobava in ročna montaža armature iz rebrastega betonskega jekla RA nad fi 12 mm, kvaliteta jekla - palic: B 500 (B)</t>
  </si>
  <si>
    <t>- dobava, rezanje, polaganje in vezanje armaturnih mrež, skupaj z distančniki za negativno armaturo, kvaliteta jekla - mreže: B 500 (B)</t>
  </si>
  <si>
    <t>V ceni je potrebno zajeti ves vezni, distančni in podložni material, vključno z vsemi pomožnimi deli in prenosi.</t>
  </si>
  <si>
    <r>
      <rPr>
        <sz val="10"/>
        <rFont val="Arial"/>
        <family val="2"/>
      </rPr>
      <t xml:space="preserve">Dobava in vgrajevanje betona v nearmirane konstrukcije, </t>
    </r>
    <r>
      <rPr>
        <b/>
        <sz val="10"/>
        <rFont val="Arial"/>
        <family val="2"/>
      </rPr>
      <t>podložni beton</t>
    </r>
    <r>
      <rPr>
        <sz val="10"/>
        <rFont val="Arial"/>
        <family val="2"/>
      </rPr>
      <t>, debeline do 10 cm, vključno z vsemi pomožnimi deli in prenosi.</t>
    </r>
  </si>
  <si>
    <t>Tlačna trdnost: C 12/15</t>
  </si>
  <si>
    <t>Zrnavost frakcije: Dmax 16 mm, S4</t>
  </si>
  <si>
    <t>Stopnja izpostavljenosti: X0</t>
  </si>
  <si>
    <t>Kvaliteta obdelave: VB0 (osnovna obdelava)</t>
  </si>
  <si>
    <t>Stopnja odpornosti proti prodoru vode: PV-II</t>
  </si>
  <si>
    <t>Vsebnost klorida: CI 0.2</t>
  </si>
  <si>
    <t>Stopnja izpostavljenosti: XC4</t>
  </si>
  <si>
    <t>Kvaliteta obdelave: VB2 (normalna obdelava)</t>
  </si>
  <si>
    <t>Tlačna trdnost: C 25/30</t>
  </si>
  <si>
    <t>Stopnja izpostavljenosti: XC2</t>
  </si>
  <si>
    <t>SKUPAJ BETONSKA IN ARMIRANO BETONSKA DELA:</t>
  </si>
  <si>
    <t>4. TESARSKA DELA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</si>
  <si>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</si>
  <si>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</si>
  <si>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</si>
  <si>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</si>
  <si>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</si>
  <si>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</si>
  <si>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</si>
  <si>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r>
      <rPr>
        <b/>
        <sz val="10"/>
        <rFont val="Arial"/>
        <family val="2"/>
      </rPr>
      <t>Izdelava opažev za manjše konstrukcije s 100,00 % porabo lesa - izgubljeni opaži,</t>
    </r>
    <r>
      <rPr>
        <sz val="10"/>
        <rFont val="Arial"/>
        <family val="2"/>
      </rPr>
      <t xml:space="preserve"> ki se po opaževanju popolnoma uničijo do neuporabnosti ali pa posamezni izgubljeni opaži. Vključno z vsemi pomožnimi deli in prenosi. Količina je ocenjena!</t>
    </r>
  </si>
  <si>
    <t>SKUPAJ TESARSKA DELA:</t>
  </si>
  <si>
    <t>5. ZIDARSKA DELA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</si>
  <si>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</si>
  <si>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Prečrtane stvari niso predmet ponudbe.</t>
  </si>
  <si>
    <t>Hladni bitumenski premaz enakovredno kot FRAGMAT IBITOL.</t>
  </si>
  <si>
    <t>Večslojni bitumenski hidroizolacijski trak enakovredno kot FRAGMAT IZOTEKT P4 plus, vključno z robnim stičenjem.</t>
  </si>
  <si>
    <r>
      <rPr>
        <b/>
        <sz val="10"/>
        <rFont val="Arial"/>
        <family val="2"/>
      </rPr>
      <t>Gradbena pomoč NK, PK delavca</t>
    </r>
    <r>
      <rPr>
        <sz val="10"/>
        <rFont val="Arial"/>
        <family val="2"/>
      </rPr>
      <t xml:space="preserve">: obračunajo  se po dejansko porabljenem času po cenah iz pogodbenega cenika na podlagi potrjenih količin s strani nadzorne službe iz režijskega dnevnika. </t>
    </r>
    <r>
      <rPr>
        <b/>
        <sz val="10"/>
        <rFont val="Arial"/>
        <family val="2"/>
      </rPr>
      <t>Količina se obračuna po dejanskih urah!</t>
    </r>
  </si>
  <si>
    <r>
      <rPr>
        <b/>
        <sz val="10"/>
        <rFont val="Arial"/>
        <family val="2"/>
      </rPr>
      <t>Gradbena pomoč KV delavca</t>
    </r>
    <r>
      <rPr>
        <sz val="10"/>
        <rFont val="Arial"/>
        <family val="2"/>
      </rPr>
      <t xml:space="preserve">: obračunajo se po dejansko porabljenem času po cenah iz pogodbenega cenika na podlagi potrjenih količin s strani nadzorne službe iz režijskega dnevnika.
</t>
    </r>
    <r>
      <rPr>
        <b/>
        <sz val="10"/>
        <rFont val="Arial"/>
        <family val="2"/>
      </rPr>
      <t>Količina se obračuna po dejanskih urah!</t>
    </r>
  </si>
  <si>
    <t>SKUPAJ ZIDARSKA DELA:</t>
  </si>
  <si>
    <t>III. OBRTNIŠKA DELA</t>
  </si>
  <si>
    <t>1. KROVSKO KLEPARSKA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</si>
  <si>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</si>
  <si>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</si>
  <si>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</si>
  <si>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</si>
  <si>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</si>
  <si>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</si>
  <si>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r>
      <rPr>
        <b/>
        <sz val="10"/>
        <rFont val="Arial"/>
        <family val="2"/>
      </rPr>
      <t>Doplačilo za delavniške načrte za krovsko kleparska dela</t>
    </r>
    <r>
      <rPr>
        <sz val="10"/>
        <rFont val="Arial"/>
        <family val="2"/>
      </rPr>
      <t>, ki jih potrdi odgovorni projekt!</t>
    </r>
  </si>
  <si>
    <r>
      <rPr>
        <b/>
        <sz val="10"/>
        <rFont val="Arial"/>
        <family val="2"/>
      </rPr>
      <t>Razne režijske ure pri Krovsko kleparska dela</t>
    </r>
    <r>
      <rPr>
        <sz val="10"/>
        <rFont val="Arial"/>
        <family val="2"/>
      </rPr>
      <t>, ki jih potrdi odgovorni nadzor!</t>
    </r>
  </si>
  <si>
    <t>SKUPAJ KROVSKO KLEPARSKA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</si>
  <si>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</si>
  <si>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</si>
  <si>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</si>
  <si>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</si>
  <si>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r>
      <rPr>
        <sz val="10"/>
        <rFont val="Arial"/>
        <family val="2"/>
      </rPr>
      <t xml:space="preserve">Izdelava, dobava in montaža </t>
    </r>
    <r>
      <rPr>
        <b/>
        <sz val="10"/>
        <rFont val="Arial"/>
        <family val="2"/>
      </rPr>
      <t>raznih drobnih ključavničarskih izdelkov in galanterije</t>
    </r>
    <r>
      <rPr>
        <sz val="10"/>
        <rFont val="Arial"/>
        <family val="2"/>
      </rPr>
      <t xml:space="preserve">, ki ni posebej opisan v tem popisu ali PZI načrtih; obdelano po detajlu proizvajalca ali projektanta. Obračun po dejanski teži, količina je ocenjena! </t>
    </r>
  </si>
  <si>
    <r>
      <rPr>
        <b/>
        <sz val="10"/>
        <rFont val="Arial"/>
        <family val="2"/>
      </rPr>
      <t>Doplačilo za izdelavo delavniških načrtov za Ključavničarska dela</t>
    </r>
    <r>
      <rPr>
        <sz val="10"/>
        <rFont val="Arial"/>
        <family val="2"/>
      </rPr>
      <t>, ki jih potrdi odgovorni projektant!</t>
    </r>
  </si>
  <si>
    <r>
      <rPr>
        <b/>
        <sz val="10"/>
        <rFont val="Arial"/>
        <family val="2"/>
      </rPr>
      <t>Razne režijske ure pri Ključavničarska dela</t>
    </r>
    <r>
      <rPr>
        <sz val="10"/>
        <rFont val="Arial"/>
        <family val="2"/>
      </rPr>
      <t xml:space="preserve">, ki jih potrdi odgovorni nadzor! </t>
    </r>
    <r>
      <rPr>
        <b/>
        <sz val="10"/>
        <rFont val="Arial"/>
        <family val="2"/>
      </rPr>
      <t>Cena po uri dela!</t>
    </r>
  </si>
  <si>
    <t>SKUPAJ KLJUČAVNIČARSKA DELA:</t>
  </si>
  <si>
    <t>SKUPAJ OPREMA:</t>
  </si>
  <si>
    <t>Pri dokončni izbiri materialov za konstrukcije in obloge je treba dosledno upoštevati navodila iz študije požarne varnosti.</t>
  </si>
  <si>
    <t>2. ZEMELJSKA DELA</t>
  </si>
  <si>
    <t>3. UTRJENE POVRŠINE</t>
  </si>
  <si>
    <t>SKUPAJ UTRJENE POVRŠINE:</t>
  </si>
  <si>
    <t>Vse potrditve, pregledi, spremembe,….. S strani odgovornih projektantov morajo biti pisne in navedene v gradbenem dnevniku! Količine pri meteorni kanalizaciji so ocenjene!</t>
  </si>
  <si>
    <t>Postavitev in zavarovanje prečnih profilov.</t>
  </si>
  <si>
    <t>SKUPAJ METEORNA KANALIZACIJA:</t>
  </si>
  <si>
    <t>UTRJENE POVRŠINE</t>
  </si>
  <si>
    <t>METEORNA KANALIZACIJA</t>
  </si>
  <si>
    <t>OBJEKT:</t>
  </si>
  <si>
    <t>INVESTITOR:</t>
  </si>
  <si>
    <t>PROJEKTANT:</t>
  </si>
  <si>
    <t>ŠT. PROJEKTA:</t>
  </si>
  <si>
    <t>DATUM IZDELAVE:</t>
  </si>
  <si>
    <r>
      <rPr>
        <b/>
        <sz val="10"/>
        <rFont val="Arial"/>
        <family val="2"/>
      </rPr>
      <t>Zakoličba osi kanalizacije</t>
    </r>
    <r>
      <rPr>
        <sz val="10"/>
        <rFont val="Arial"/>
        <family val="2"/>
      </rPr>
      <t xml:space="preserve"> z lesenimi količki 4 x 4 cm in obveznim dvojnim zavarovanjem točk.</t>
    </r>
  </si>
  <si>
    <r>
      <rPr>
        <b/>
        <sz val="10"/>
        <color theme="1"/>
        <rFont val="Arial"/>
        <family val="2"/>
      </rPr>
      <t>Ročno planiranje in strojno utrjevanje dna gradbenega jarka</t>
    </r>
    <r>
      <rPr>
        <sz val="10"/>
        <color theme="1"/>
        <rFont val="Arial"/>
        <family val="2"/>
      </rPr>
      <t xml:space="preserve"> s pripravo posteljice za položitev cevi. Strojno in ročno planiranje dna izkopa v zemljini III./IV.ktg. S točnostjo +/-3,00 cm z izmetom ali dosipom ter premetom odvečnega materiala.</t>
    </r>
  </si>
  <si>
    <r>
      <rPr>
        <b/>
        <sz val="10"/>
        <rFont val="Arial"/>
        <family val="2"/>
        <charset val="238"/>
      </rPr>
      <t>Obbetoniranje PVC cevi v povoznih površinah.
Dobava in vgrajevanje betona v nearmirane konstrukcije, podložni beton</t>
    </r>
    <r>
      <rPr>
        <sz val="10"/>
        <rFont val="Arial"/>
        <family val="2"/>
        <charset val="238"/>
      </rPr>
      <t>, debeline cca. 10 cm, vključno z vsemi pomožnimi deli in prenosi.</t>
    </r>
  </si>
  <si>
    <r>
      <rPr>
        <b/>
        <sz val="10"/>
        <color theme="1"/>
        <rFont val="Arial"/>
        <family val="2"/>
        <charset val="238"/>
      </rPr>
      <t>Izvedba vodotesnosti kanalizacijskih cevi</t>
    </r>
    <r>
      <rPr>
        <sz val="10"/>
        <color theme="1"/>
        <rFont val="Arial"/>
        <family val="2"/>
        <charset val="238"/>
      </rPr>
      <t xml:space="preserve"> in jaškov, ter izdelava poročila o vodotesnosti.</t>
    </r>
  </si>
  <si>
    <r>
      <rPr>
        <b/>
        <sz val="10"/>
        <color theme="1"/>
        <rFont val="Arial"/>
        <family val="2"/>
      </rPr>
      <t>Naprava geodetskega posnetka</t>
    </r>
    <r>
      <rPr>
        <sz val="10"/>
        <color theme="1"/>
        <rFont val="Arial"/>
        <family val="2"/>
      </rPr>
      <t xml:space="preserve"> in priprava tehnične geodetske dokumentacije izvedene kanalizacije. </t>
    </r>
  </si>
  <si>
    <r>
      <rPr>
        <b/>
        <sz val="10"/>
        <color theme="1"/>
        <rFont val="Arial"/>
        <family val="2"/>
        <charset val="238"/>
      </rPr>
      <t>Čiščenje kanala ter pregled kanala s kamero</t>
    </r>
    <r>
      <rPr>
        <sz val="10"/>
        <color theme="1"/>
        <rFont val="Arial"/>
        <family val="2"/>
        <charset val="238"/>
      </rPr>
      <t xml:space="preserve"> po končanih delih ter predaja posnetka pregledanega kanala.</t>
    </r>
  </si>
  <si>
    <r>
      <rPr>
        <b/>
        <sz val="10"/>
        <color theme="1"/>
        <rFont val="Arial"/>
        <family val="2"/>
      </rPr>
      <t>Čiščenje gradbišča</t>
    </r>
    <r>
      <rPr>
        <sz val="10"/>
        <color theme="1"/>
        <rFont val="Arial"/>
        <family val="2"/>
      </rPr>
      <t xml:space="preserve"> po končanih delih.</t>
    </r>
  </si>
  <si>
    <r>
      <rPr>
        <b/>
        <sz val="10"/>
        <rFont val="Arial"/>
        <family val="2"/>
        <charset val="238"/>
      </rPr>
      <t>Dobava in polaganje cevi meteorne kanalizacije</t>
    </r>
    <r>
      <rPr>
        <sz val="10"/>
        <rFont val="Arial"/>
        <family val="2"/>
        <charset val="238"/>
      </rPr>
      <t xml:space="preserve"> na pripravljeno podlago s spajanjem, z vsemi pomožnimi deli in materiali. Transport, prenosi, spajanje, vgrajevanje, zasip in utrjevanje po navodilin dobavitelja. Polaganje na predpripravljeno posteljico in navezava na ponikalno polje.</t>
    </r>
  </si>
  <si>
    <r>
      <rPr>
        <b/>
        <sz val="10"/>
        <rFont val="Arial"/>
        <family val="2"/>
        <charset val="238"/>
      </rPr>
      <t>Dobava in montaža betonskega revizijskega jaška meteorne kanalizacije</t>
    </r>
    <r>
      <rPr>
        <sz val="10"/>
        <rFont val="Arial"/>
        <family val="2"/>
        <charset val="238"/>
      </rPr>
      <t>, s konusno odprtino DN 625, vključno z izdelavo vtočnih in iztočnih priključkov, vodotesna izvedba, z vodotesnim premazom, dobava in izvedba zasipa z gramoznim materialom 0-32 v širini 50 cm okrog jaška, nabijanje v plasteh po 30 cm do zgostitve zgostitve 97% Procterju. V ceni je zajeto tudi dobavo in montažo nosilnega betonskega prstana. 
Vodotesna izvedba z vodotesnim premazom.
Pokrovi jaškov so zajeti v naslednji postavki.</t>
    </r>
  </si>
  <si>
    <r>
      <rPr>
        <b/>
        <sz val="10"/>
        <color theme="1"/>
        <rFont val="Arial"/>
        <family val="2"/>
        <charset val="238"/>
      </rPr>
      <t>Odvoz odvečnega materiala,</t>
    </r>
    <r>
      <rPr>
        <sz val="10"/>
        <color theme="1"/>
        <rFont val="Arial"/>
        <family val="2"/>
        <charset val="238"/>
      </rPr>
      <t xml:space="preserve"> z nakladanjem na transportno sredstvo in transportom na trajno deponijo do 10 km. Vključno s plačilo vseh zakonsko predpisanih taks. V raščenem stanju.
Obračun po dejanskih količinah.</t>
    </r>
  </si>
  <si>
    <r>
      <rPr>
        <b/>
        <sz val="10"/>
        <rFont val="Arial"/>
        <family val="2"/>
      </rPr>
      <t>Nabava, dobava in polaganje geotekstila</t>
    </r>
    <r>
      <rPr>
        <sz val="10"/>
        <rFont val="Arial"/>
        <family val="2"/>
      </rPr>
      <t xml:space="preserve"> za preprečevanje zamuljenja - polipropilenski filca; gosto dvojno poliamidno tkanje - UV stabilizirana geotekstilna koprena, geotekstil TS30-TS40 natezne trdnosti 12-14 kN/t.m, površinska masa [EN ISO 9864] 200 g/m2. Položeno po celotnem izkopu, s predpisanimi preklopi.</t>
    </r>
  </si>
  <si>
    <r>
      <rPr>
        <b/>
        <sz val="10"/>
        <rFont val="Arial"/>
        <family val="2"/>
        <charset val="238"/>
      </rPr>
      <t xml:space="preserve">Dobava in montaža LTŽ pokrova revizijskega jaška meteorne kanalizacije. </t>
    </r>
    <r>
      <rPr>
        <sz val="10"/>
        <rFont val="Arial"/>
        <family val="2"/>
        <charset val="238"/>
      </rPr>
      <t xml:space="preserve"> Pokrov po standardu SIST-EN 124 razred C 250. Kanalski pokrov DN600, nosilnosti C250, nodularna litina ISO 1083, avtomatski zaklep in protihrupi vložek, z odprtinami - meteorna kanalizacija. </t>
    </r>
  </si>
  <si>
    <t>PVC SN8 meteorna DN 250</t>
  </si>
  <si>
    <t xml:space="preserve">DN 600 do globine 1,5m </t>
  </si>
  <si>
    <t xml:space="preserve">DN 600 globine več kot 1,5m </t>
  </si>
  <si>
    <r>
      <rPr>
        <b/>
        <sz val="10"/>
        <rFont val="Arial"/>
        <family val="2"/>
      </rPr>
      <t>Izdelava načrta za ravnanje z odpadki</t>
    </r>
    <r>
      <rPr>
        <sz val="10"/>
        <rFont val="Arial"/>
        <family val="2"/>
      </rPr>
      <t xml:space="preserve"> ter pooblastiti izvajalca za pridobitev evidenčnih listov ter vodenje evidence o vrstah in količinah gradbenih odpadkov.</t>
    </r>
  </si>
  <si>
    <t>1. RUŠITVENA DELA</t>
  </si>
  <si>
    <t>Pred izdelavo ponudbe je potreben ogled dejanske situacije na licu mesta!</t>
  </si>
  <si>
    <t xml:space="preserve">Med rušenjem obvezno preprečiti prašenje in ostale oblike onesnaževanja okolja. Dovoljeno je zgolj rezanje konstrukcije, prepovedana je uporaba pnevmatskih orodij.
</t>
  </si>
  <si>
    <t xml:space="preserve">Rušenje betona se lahko izvaja samo s sredstvi brez dinamičnih učinkov na konstrukcijo (diamantno rezanje, vrtanje, žaganje). Prepovedana je uporaba pnevmatskih orodij. Rušitve se izvajajo postopoma od zgoraj navzdol. Pri rušenju plošč mora biti površina popolnoma poodrana in podprta. Obtežba se mora prenašati preko dveh plošč, torej je potrebno vertikalno podpiranje čez dve etaži. </t>
  </si>
  <si>
    <t xml:space="preserve">Vsa rušitvena dela vezana na ''statiko'' konstrukcije, mora predhodno odobriti odgovorni projektant gradbenih konstrukcij. </t>
  </si>
  <si>
    <t xml:space="preserve">V ceni vseh postavk zajeti vsa pomožna dela, vsa zavarovanja rušitev, ves osnovni in pomožni material ter vse prenose in odvoze na stalno deponijo.
</t>
  </si>
  <si>
    <t xml:space="preserve">Transportne poti po objektu pri odstranjevanju ruševin, morajo biti posebej označene in ustrezno dodatno podprte. </t>
  </si>
  <si>
    <t xml:space="preserve">Rušitev nevarnih gradbenih odpadkov in odstranitev nevarne opreme je izvajati z ustreznimi zaščitnimi sredstvi in predpisanimi ukrepi. V skladu z navodili koordinatorja za varstvo pri delu. Pri vseh rušitvah nosilnih elementov upoštevati vsa potrebna opiranja in podpiranja ter upoštevati navodila odgovornega projektanta gradbenih konstrukcij in nadzornika!
</t>
  </si>
  <si>
    <t>V ceni postavk je zajeti tudi ločevanje, nakladanje, odvoz in odpadkov na stalno deponijo po predpisih ravnanja z odpadki, vključno s plačilom vseh komunalnih taks in drugih stroškov z deponiranja in predelovanja odpadkov in pridobivanjem evidenčnih listov in poročila o deponiranju gradbenih odpadkov.
Upoštevati je potrebno vse določbe veljavne zakonodaje!</t>
  </si>
  <si>
    <t>Pri dokončni izbiri materialov za konstrukcije in obloge je treba dosledno upoštevati navodila projektanta požarne varnosti!</t>
  </si>
  <si>
    <t>SKUPAJ RUŠITVENA DELA:</t>
  </si>
  <si>
    <t>3. BETONSKA IN ARMIRANO BETONSKA DELA</t>
  </si>
  <si>
    <t>RUŠITVENA DELA</t>
  </si>
  <si>
    <r>
      <rPr>
        <b/>
        <sz val="10"/>
        <rFont val="Arial"/>
        <family val="2"/>
      </rPr>
      <t>Strojno-ročni izkop gradbenega jarka v zemljini  III.- IV. kategorije</t>
    </r>
    <r>
      <rPr>
        <sz val="10"/>
        <rFont val="Arial"/>
        <family val="2"/>
      </rPr>
      <t xml:space="preserve"> s sprotnim nakladanjem na transportno sredstvo in </t>
    </r>
    <r>
      <rPr>
        <b/>
        <sz val="10"/>
        <rFont val="Arial"/>
        <family val="2"/>
      </rPr>
      <t>transportom na začasno deponijo za kasnejši zasip.</t>
    </r>
    <r>
      <rPr>
        <sz val="10"/>
        <rFont val="Arial"/>
        <family val="2"/>
      </rPr>
      <t xml:space="preserve"> Izkop za meteorno kanalizacijo, vključno z razširitvijo za jaške.V raščenem stanju.
</t>
    </r>
    <r>
      <rPr>
        <b/>
        <sz val="10"/>
        <rFont val="Arial"/>
        <family val="2"/>
      </rPr>
      <t>OPOMBA:</t>
    </r>
    <r>
      <rPr>
        <sz val="10"/>
        <rFont val="Arial"/>
        <family val="2"/>
      </rPr>
      <t xml:space="preserve"> Računan je izkop trase meteorne kanalizacije do računane povprečne globine -1,50m. 
Globina izkopa se lahko spremeni po dejanskem stanju na terenu! 
Obračun po dejanskih količinah. </t>
    </r>
  </si>
  <si>
    <r>
      <rPr>
        <b/>
        <sz val="10"/>
        <color theme="1"/>
        <rFont val="Arial"/>
        <family val="2"/>
      </rPr>
      <t>Dobava in vgrajevanje peščenega zasipa granulacije 0 - 4 mm za posteljico</t>
    </r>
    <r>
      <rPr>
        <sz val="10"/>
        <color theme="1"/>
        <rFont val="Arial"/>
        <family val="2"/>
      </rPr>
      <t xml:space="preserve"> debeline min. 10cm+1/10 DN in zasip nad temenom cevi 30 cm z ročnim nabijanjem. Min. obsip iz vseh strani je 10cm+1/10 DN cevi! V jarkih za met. kanalizacijske cevi, z razširitvami za jaške. 
V utrjenem stanju.</t>
    </r>
  </si>
  <si>
    <r>
      <rPr>
        <b/>
        <sz val="10"/>
        <color theme="1"/>
        <rFont val="Arial"/>
        <family val="2"/>
      </rPr>
      <t>Zasip cevi v coni cevovoda in jaškov</t>
    </r>
    <r>
      <rPr>
        <sz val="10"/>
        <color theme="1"/>
        <rFont val="Arial"/>
        <family val="2"/>
      </rPr>
      <t xml:space="preserve"> v plasteh 20 - 30 cm, s sprotno komprimacijo večje ali enake 40 Mp/m2.
Vgrajevanje in prevoz materiala iz izkopa, deponiranega na deponiji naročnika na razdalji do 3 km, z razgrinjanjem, planiranjem in utrjevanjem. V utrjenem stanju.</t>
    </r>
  </si>
  <si>
    <t>4. METEORNA KANALIZACIJA</t>
  </si>
  <si>
    <t xml:space="preserve">POPIS GRADBENO OBRTNIŠKIH IN INŠTALACIJSKIH DEL </t>
  </si>
  <si>
    <t>Mestna občina Slovenj Gradec</t>
  </si>
  <si>
    <t>Šolska ulica 5, 2380 Slovenj Gradec</t>
  </si>
  <si>
    <t>Arhitekt Šmid d.o.o.</t>
  </si>
  <si>
    <t>Ulica heroja Bračiča 18, 2000 Maribor</t>
  </si>
  <si>
    <t>INVESTITOR: Mestna občina Slovenj Gradec, Šolska ulica 5, 2380 Slovenj Gradec</t>
  </si>
  <si>
    <t xml:space="preserve">PREDMET: PZI POPIS DEL </t>
  </si>
  <si>
    <t>Dela je treba izvajati po določilih veljavnih tehničnih predpisih in skladno z obveznimi standardi in z Uredbo o zagotavljanju varnosti in zdravja pri delu na začasnih in premičnih gradbiščih (Ur.l.RS št. 83/05, 43/11)</t>
  </si>
  <si>
    <t>Absolutna kote pri izdelavi izmer:  ±0,00 = 412,38 m n.v.</t>
  </si>
  <si>
    <t xml:space="preserve">Dostop je omogočen preko utrjenih obstoječih površin obstoječega objekta športne dvorane. Načrtovana izvedba del ne sme ogrožati okolice in mimoidočih. Posebno pozornost potrebno nameniti zmanjšanju vpliva del na sosednje objekte in prometni režim lokalne ceste. </t>
  </si>
  <si>
    <r>
      <rPr>
        <b/>
        <sz val="10"/>
        <color theme="1"/>
        <rFont val="Arial"/>
        <family val="2"/>
      </rPr>
      <t>Priprava gradbišča za začetek izvajanja</t>
    </r>
    <r>
      <rPr>
        <sz val="10"/>
        <color theme="1"/>
        <rFont val="Arial"/>
        <family val="2"/>
      </rPr>
      <t>, ki vključuje izdelavo in načrta organizacije gradbišča in terminskega plana, ki ju potrdi investitor in nadzor, postavitev varnostnih znakov, opozorilnih tabel v skladu z veljavno zakonodajo in varnostnim načrtom, po možnosti postavitev videonadzornega sistema.</t>
    </r>
  </si>
  <si>
    <t>Vsa izkopna dela in transporti izkopnih materialov se obračunajo po prostornini zemljine v raščenem stanju. Vsa nasipna dela se obračunajo po prostornini zemljine v vgrajenem stanju. 
Dela je potrebno izvajati v skladu z veljavnimi tehničnimi predpisi, normativi in upoštevati predpise iz varstva pri delu ter projektno dokumentacijo. 
Pri zemeljskih delih je potrebno upoštevati tudi: 
-vse vertikalne in horizontalne prenose, prevoze in transporte,  
-vsa podpiranja in zavarovanja brežin izkopov ter zavarovanja okolice med izkopi,  
-utrjevanje z nabijanjem do predpisane zbitosti 
-vsa pripravljalna in zaključna dela  
-postavitev profilov 
-pregled bočnih strani izkopa vsak dan pred pričetkom, zlasti po deževnem vremenu 
-črpanje vode iz gradbene jame 
Trajno deponijo za odvoz odvečnega materiala od izkopa priskrbi izvajalec, v ceni pa upošteva vse stroške transportov in stalne deponije!</t>
  </si>
  <si>
    <t>Temeljna tla se splanirajo in utrdijo do zbitosti 98% po SPP. Višina planuma temeljnih tal lahko na poljubnem mestu odstopa od projektirane kote max. ±2,5 cm. Za nasip lahko uporabimo nevezljivo zrnato zemljino ali mehke in trde kamnine. V nasip se ne sme vgrajevati slabo nosilne zemljine in drugih materialov, ki bi sčasoma zaradi biokem. procesov spremenili svoje mehansko – fizikalne lastnosti. Vlažnost materiala pri vgrajevanju mora biti tolikšna, da je pri zgoščevanju dosegljiva predpisana gostota. Zgoščenost vsake plasti nasipa mora izvajalec dokazati z rezultati sprotnih meritev. Minimalna zahtevana zgoščenost glede na gostoto materiala na planumu končanega nasipa je 98 % po SPP oz. MPP. Nosilnost na planumu končanega nasipa, merjeno s krožno ploščo premera 200 mm, je Ev2≥20 MN/m2 pri nasipu iz zemljin, pri nasipu iz kamnin pa je nosilnost Ev2≥80 MN/m2. Ravnost planuma posteljice lahko na 4m odstopa od merilne letve za največ 3,0 cm pri nasipu iz zemljin in 5,0 cm pri nasipu iz kamnin. V posteljico se vgradi stenski gramoz ali kamniti material, premer največjega zrna v kamnitem materialu ali stenskem gramozu ne sme biti večji od dveh tretjin debeline vgrajene plasti, vendar ne večji od 100 mm. Minimalna zahtevana nosilnost na planumu končanega nasipa oz. posteljice, merjeno s krožno ploščo premera 300 mm, je Ev2 ≥ 60 MN/m2. Ravnost planuma posteljice lahko na 4 m dolžine odstopa od merilne letve do 2.5 cm. Višina planuma posteljice pa lahko na poljubnem mestu odstopa od projektirane kote za največ ± 2,0 cm.</t>
  </si>
  <si>
    <r>
      <rPr>
        <b/>
        <sz val="10"/>
        <color theme="1"/>
        <rFont val="Arial"/>
        <family val="2"/>
      </rPr>
      <t>Gradbena postavitev profilov</t>
    </r>
    <r>
      <rPr>
        <sz val="10"/>
        <color theme="1"/>
        <rFont val="Arial"/>
        <family val="2"/>
      </rPr>
      <t xml:space="preserve"> (dvojni gradbeni profili) in prenos višin "objektov" na profile v skladu z geodetsko in gradbeno zakoličbo ter zavarovanje profilov na ustrezni razdalji, dvojni profil, dodatno fiksirani z betonom zaradi preprečitve pomika. </t>
    </r>
  </si>
  <si>
    <r>
      <rPr>
        <b/>
        <sz val="10"/>
        <rFont val="Arial"/>
        <family val="2"/>
      </rPr>
      <t>Vgrajevanje in prevoz materiala iz izkopa</t>
    </r>
    <r>
      <rPr>
        <sz val="10"/>
        <rFont val="Arial"/>
        <family val="2"/>
      </rPr>
      <t>, deponiranega na začasni deponiji na razdalji do 3 km;  zasip na obodu objekta, vgradnja v slojih debeline 30 - 40 cm, s sprotnim komprimiranjem  M2&gt; 50 Mpa oz. do predpisane zbitosti po navodilih geomehanika, z razgrinjanjem, planiranjem in utrjevanjem. V utrjenem stanju.</t>
    </r>
  </si>
  <si>
    <t xml:space="preserve">Splošna določila:				
V kolikor v posameznih pozicijah ni drugače podano, veljajo v nadaljevanju navedena določila:
Etaže:				
Vse pozicije veljajo ne glede na različnost etaž. 				
Višine:				
Pozicije vgrajevanja betona in armature veljajo brez razlike na konstrukcijsko in etažno višino. Nadomestilo za težavnost izvedbe opažev nad višino 3,20 m  v posamezni etaži je urejeno z doplačili. V kolikor je v posameznih postavkah zaradi višin potreben oder, ga je zajeti v c.e.m.	
Odprtine:				
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Kakovost/lastnosti betona:				
Cene po enoti mere veljajo neglede na to, ali se vgrajuje transportni beton ali beton proizveden na gradbišču. V kolikor je za proizvodnjo in vgradnjo betona podane kakovosti potrebna večja doza cementa ali drobnejše frakcije agregata, je te stroške vključiti v cene po enoti mere.				</t>
  </si>
  <si>
    <t xml:space="preserve">Splošna določila:				
V kolikor v posameznih pozicijah ni drugače podano, veljajo v nadaljevanju navedena določila:
Nakloni:				
Nadomestilo za izvedbo elementov z naklonom do 5 %  od vodoravnosti ne bo posebej priznano.
Storitve v zaprtih prostorih:				
Za storitve v zaprtih prostorih se obračuna doplačilo za ročni transport do mesta vgraditve. Vse ostale oteževelne okoliščine je vračunati v cene po enoti mere.				
Podložni betoni:				
Cene po enoti mere veljajo neglede na to, ali se vgrajuje armiran ali nearmiran beton. Armatura se obračuna posebej. V kolikor ni drugače določeno, je izvedbo delovnih stikov in dilatacij z vstavitvijo dilatacijskih trakov vkalkulirati v cene po enoti mere.				
Vgrajevanje, negovanje betona in armature:				
Vse stroške v zvezi z vgradnjo in negovanjem betona skladno z določili Pravilnika o tehničnih normativih za beton in armiran beton (Ur.l. SFRJ 11/87) je vključiti v cene po enoti mere.		
Dopustna odstopanja:				
Kot mejna dopustna odstopanja za pravokotnost, površinsko ravnost in dimenzije gradbenih elementov veljajo določila DIN 18202.				
Vidni betoni:				
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vizualnih efektov površine, pri čemer je makro in mikro geometrija vidnih betonskih površin primarno podana z vrsto in konstrukcijo opaža. 
Posamezne zaključne vidne površine morajo izkazovati enakomerne strukture in barve.		
Vsa popravila, ki smejo biti izvedena le v majhnem obsegu, mora odobriti in prevzeti nadzornik.				</t>
  </si>
  <si>
    <t xml:space="preserve">pod AB točkovnimi temelji </t>
  </si>
  <si>
    <t xml:space="preserve">Pred izvedbo vseh slojev temeljnih AB plošč je potrebno izvesti vse predvidene kanalizacijske in ostale priključke! 
V kolikor so preboji, ki potekajo skozi AB nosilno konstrukcijo večji od 150 mm se odprtine predhodno pripravijo v opažu. V predfabriciranih elementih je predvideti odprtine za instalacije.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</si>
  <si>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Izvajalec jamči za trdnost, varnost in stabilnost uporabljenih opažev, če ti niso posebej preračunani v statičnem elaboratu. Opaži za vidne betone morajo biti pripravljeni tako, da so po razopaženju betonske ploskve brez deformacij, gladke oziroma v strukturi določeni s projektom in popolnoma zalite brez gnezd in iztekajočega betona.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</si>
  <si>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</si>
  <si>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Enakovrednost: V kolikor v poziciji ni navedeno drugače, veljajo kot kriteriji enakovrednosti  kot za primer navedenim izvedbam vse tehnične specifikacije za posamezne elemente ali pa za sistem, ki je opisan, navedene v tehničnih podlogah  proizvajalca, katerega sistem je naveden kot primer načina izvedbe in  doseganja kvalitete.
Etaže in naklon strehe: Vse pozicije veljajo neglede na različnost etaž vgradnje in za vse naklone strehe do 22 stopinj.
Obračunavanje: Pri hidroizolacijskih delih se obračuna izolirana površina brez preklopov.  Vsi preklopi se upoštevajo v c.e.m. izolirane površine, tudi pri stiku horizontalne in vertikalne površine. Obračun je po horizontalni projekciji.
Material: Uporabijo se lahko samo atestirani materiali. Stroške atestiranja je vključiti v ceno po enoti mere (c.e.m.).
Vertikalni zavihki: Vertikalni zavihki horizontalne izolacije do višine 30 cm se obračunajo skupaj s horizontalno izolacijo z dodatkom za težavnost. 
Faznost izvajanja horizontalne izolacije: Hidroizolacija, ki se izvaja kot dvoslojna in sicer v dveh fazah: 
• I FAZA   1. sloj hidroizolacije 
• II FAZA  pred polaganjem 2.sloja se izvedejo vsa montažna dela ( preboji, zračniki,…), nato izvedemo popravilo 1. sloja in na ta pregledan in popravljen 1.sloj hidroizolacije položimo 2.sloj hidroizolacije.
Prekinitev del: Prekinitve del, ki so potrebne za druga vezana dela, je vkalkulirati v c.e.m.
Ostali tehnični pogoji: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V c.e.m. je zajeti delovne odre, kjer so potrebni.</t>
  </si>
  <si>
    <t xml:space="preserve">Splošna določila:	
Krovsko kleparska dela se morajo izvajati po določilih veljavnih normativov v soglasju z obveznimi standardi. V kolikor v posameznih pozicijah ni drugače podano, veljajo v nadaljevanju navedena določila:
Etaže in naklon strehe:	
Vse pozicije veljajo neglede na različnost etaž vgradnje in za vse naklone strehe do 40 stopinj.
Obračunavanje: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Material:	
Uporabijo se lahko samo atestirani materiali. Stroške atestiranja je vključiti v ceno po enoti mere (c.e.m.).
Prekinitev del:	
Prekinitve del, ki so potrebne za druga vezana dela, je vkalkulirati v c.e.m. 
Ostali tehnični pogoji: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t>
  </si>
  <si>
    <t xml:space="preserve">Vsi zvari morajo biti čisti in lepi, če pa so po montaži vidni, pa morajo biti lepo in enakomerno zbrušeni. Zvari elementov nosilne konstrukcije morajo biti  atestirani. Stroške atestiranja je vključiti v ceno po enoti mere (c.e.m.). 								
Vse ključavničarske izdelke je izdelati po detajlih PZI projektne dokumentacije. V kolikor je potrebna pri posameznih pozicijah izdelava delavniške dokumentacije, jo izdela prevzemnik del in jo posreduje v potrditev naročniku. Sprememba izvedbe detajlov je možna samo s pristankom projektanta.				
Naročnika je pravočasno obveščati o prevzemu očiščenih izdelkov pred nanosom osnovnega premaza. Finalna	obdelava konstrukcij zajeta pri ceni končnega izdelka. Barva po izboru arhitekta po RAL lestvi	
Prekinitve del, ki so potrebne za druga vezana dela, je vkalkulirati v c.e.m.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Za vsa vrata se mora predvideti režim in nivoji za dostop v skladu z zahtevami naročnika oz. uporabnika (sistemski ključ-i).	</t>
  </si>
  <si>
    <r>
      <t xml:space="preserve">Dobava in vgrajevanje betona v nepredvidene armirane konstrukcije, konstrukcija različnih presekov in različne tlačne trdnosti betona, vključno z vsemi pomožnimi deli in prenosi. </t>
    </r>
    <r>
      <rPr>
        <b/>
        <sz val="10"/>
        <rFont val="Arial"/>
        <family val="2"/>
      </rPr>
      <t>Količina se obračuna po dejanskih izmerah!</t>
    </r>
  </si>
  <si>
    <r>
      <rPr>
        <b/>
        <sz val="10"/>
        <rFont val="Arial"/>
        <family val="2"/>
      </rPr>
      <t>Fino planiranje, profiliranje in valjanje planuma</t>
    </r>
    <r>
      <rPr>
        <sz val="10"/>
        <rFont val="Arial"/>
        <family val="2"/>
      </rPr>
      <t xml:space="preserve"> zg. ustroja s točnostjo +/-1,00cm. Nosilnost 100MN/m2.</t>
    </r>
    <r>
      <rPr>
        <sz val="10"/>
        <rFont val="Arial"/>
        <family val="2"/>
      </rPr>
      <t xml:space="preserve">
Pod asfalt</t>
    </r>
  </si>
  <si>
    <t>2. KLJUČAVNIČARSKA DELA</t>
  </si>
  <si>
    <t>13. OPREMA</t>
  </si>
  <si>
    <t>REKAPITULACIJA GO DEL</t>
  </si>
  <si>
    <t>ELEKTRO INŠTALACIJE</t>
  </si>
  <si>
    <r>
      <rPr>
        <b/>
        <sz val="10"/>
        <color theme="1"/>
        <rFont val="Arial"/>
        <family val="2"/>
      </rPr>
      <t>Strojna izdelava in ročna montaža srednje zahtevne armature</t>
    </r>
    <r>
      <rPr>
        <sz val="10"/>
        <color theme="1"/>
        <rFont val="Arial"/>
        <family val="2"/>
      </rPr>
      <t xml:space="preserve"> iz betonskega jekla različnih profilov in armaturnih mrež. </t>
    </r>
    <r>
      <rPr>
        <b/>
        <sz val="10"/>
        <color theme="1"/>
        <rFont val="Arial"/>
        <family val="2"/>
      </rPr>
      <t xml:space="preserve">
Upoštevano 120kg/m3!</t>
    </r>
  </si>
  <si>
    <t>NAPRAVE ZA GLEDALCE - TRIBUNE</t>
  </si>
  <si>
    <t>- pritrjevalni material</t>
  </si>
  <si>
    <r>
      <rPr>
        <b/>
        <sz val="10"/>
        <rFont val="Arial"/>
        <family val="2"/>
      </rPr>
      <t xml:space="preserve">Odvoz odvečnega materiala, </t>
    </r>
    <r>
      <rPr>
        <sz val="10"/>
        <rFont val="Arial"/>
        <family val="2"/>
      </rPr>
      <t xml:space="preserve">z nakladanjem na transportno sredstvo in </t>
    </r>
    <r>
      <rPr>
        <b/>
        <sz val="10"/>
        <rFont val="Arial"/>
        <family val="2"/>
      </rPr>
      <t xml:space="preserve">transportom na trajno deponijo do </t>
    </r>
    <r>
      <rPr>
        <b/>
        <sz val="9"/>
        <rFont val="Arial"/>
        <family val="2"/>
      </rPr>
      <t xml:space="preserve">10 km. </t>
    </r>
    <r>
      <rPr>
        <sz val="10"/>
        <rFont val="Arial"/>
        <family val="2"/>
      </rPr>
      <t>Vključno s plačilo vseh zakonsko predpisanih taks. V raščenem stanju.</t>
    </r>
  </si>
  <si>
    <r>
      <rPr>
        <b/>
        <sz val="10"/>
        <rFont val="Arial"/>
        <family val="2"/>
      </rPr>
      <t>Geomehanski nadzor v času gradnje,</t>
    </r>
    <r>
      <rPr>
        <sz val="10"/>
        <rFont val="Arial"/>
        <family val="2"/>
      </rPr>
      <t xml:space="preserve"> meritve zbitosti zemeljskega planuma z vpisom rezultatov v gradbeni dnevnik.</t>
    </r>
  </si>
  <si>
    <r>
      <rPr>
        <b/>
        <sz val="10"/>
        <rFont val="Arial"/>
        <family val="2"/>
      </rPr>
      <t>Izdelava geomehanskega poročila o izvedenih meritvah</t>
    </r>
    <r>
      <rPr>
        <sz val="10"/>
        <rFont val="Arial"/>
        <family val="2"/>
      </rPr>
      <t>, ki je sestavnih del Dokazila o zanesljivosti objekta (DZO).</t>
    </r>
  </si>
  <si>
    <r>
      <rPr>
        <b/>
        <sz val="10"/>
        <rFont val="Arial"/>
        <family val="2"/>
      </rPr>
      <t>Naprava in odstranitev opaž robov podložnega betona v višini ≤ 10 cm</t>
    </r>
    <r>
      <rPr>
        <sz val="10"/>
        <rFont val="Arial"/>
        <family val="2"/>
      </rPr>
      <t xml:space="preserve">. Opaž nevidnih betonskih konstrukcij. Kvaliteta obdelave površine VB0 (osnovna obdelava). V ceni upoštevati: opaževanje, razopaževanje in čiščenje opaža z vsemi pomožnimi deli in prenosi.                                                                                 </t>
    </r>
  </si>
  <si>
    <r>
      <rPr>
        <b/>
        <sz val="10"/>
        <rFont val="Arial"/>
        <family val="2"/>
      </rPr>
      <t>Naprava in odstranitev enostranskega opaža točkovnih temeljev v višini 50 cm</t>
    </r>
    <r>
      <rPr>
        <sz val="10"/>
        <rFont val="Arial"/>
        <family val="2"/>
      </rPr>
      <t xml:space="preserve">. Opaž nevidnih betonskih konstrukcij, kvaliteta obdelave površine VB2 (normalna obdelava). V ceni upoštevati: opaževanje, razopaževanje in čiščenje opaža z vsemi pomožnimi deli in prenosi.                                                                                 </t>
    </r>
  </si>
  <si>
    <r>
      <rPr>
        <b/>
        <sz val="10"/>
        <rFont val="Arial"/>
        <family val="2"/>
      </rPr>
      <t xml:space="preserve">Naprava in odstranitev različnih opažev, </t>
    </r>
    <r>
      <rPr>
        <sz val="10"/>
        <rFont val="Arial"/>
        <family val="2"/>
      </rPr>
      <t xml:space="preserve">ki niso bile predvidene po projektu in so se pokazale za izvedbo med časom gradnje (vezano na postavko AB dela št. </t>
    </r>
    <r>
      <rPr>
        <sz val="10"/>
        <rFont val="Arial"/>
        <family val="2"/>
        <charset val="238"/>
      </rPr>
      <t>15</t>
    </r>
    <r>
      <rPr>
        <sz val="10"/>
        <rFont val="Arial"/>
        <family val="2"/>
      </rPr>
      <t xml:space="preserve">). V ceni upoštevati: opaževanje, razopaževanje in čiščenje opaža, z vsemi pomožnimi deli in prenosi. Količina je ocenjena!   </t>
    </r>
  </si>
  <si>
    <r>
      <rPr>
        <b/>
        <sz val="10"/>
        <rFont val="Arial"/>
        <family val="2"/>
      </rPr>
      <t>Gradbeno čiščenje celotnega objekta</t>
    </r>
    <r>
      <rPr>
        <sz val="10"/>
        <rFont val="Arial"/>
        <family val="2"/>
      </rPr>
      <t xml:space="preserve"> po končanih mokrih postopkih in med vmesnimi fazami: obračun po neto tlorisni enkratni površini objekta - upoštevajo se uporabne površine. Pogodbeni izvajalec je dolžan vsakodnevno čistiti objekt, pospravljati gradbišče v s skladu s pravili stroke. Za to se mu prizna enkratni znesek čiščenja. Komplet z vsemi potrebnimi dodatnimi deli in materiali.</t>
    </r>
  </si>
  <si>
    <r>
      <rPr>
        <b/>
        <sz val="10"/>
        <rFont val="Arial"/>
        <family val="2"/>
      </rPr>
      <t>Izdelava, dobava in montaža peskolov</t>
    </r>
    <r>
      <rPr>
        <sz val="10"/>
        <rFont val="Arial"/>
        <family val="2"/>
      </rPr>
      <t xml:space="preserve"> za odvodnjavanje vode iz streh iz polietilena premera 400 mm, z ravnim dnom. V ceni je potrebno zajeti pripravo posteljice, vgraditev jaška zasip z  gramoznim materialom in nabijanje v plasteh po 25 cm zbitost 80 Mpa, naprava betonskega prstana za vgradnjo LTŽ rešetke. Možnost izvedbe tudi z AB peskolovi.</t>
    </r>
  </si>
  <si>
    <r>
      <t xml:space="preserve">Nabava, dobava in montaža </t>
    </r>
    <r>
      <rPr>
        <b/>
        <sz val="10"/>
        <rFont val="Arial"/>
        <family val="2"/>
      </rPr>
      <t>raznih manjših kleparskih obrob</t>
    </r>
    <r>
      <rPr>
        <sz val="10"/>
        <rFont val="Arial"/>
        <family val="2"/>
      </rPr>
      <t xml:space="preserve"> iz pocinkane barvane pločevine, debeline do 0,80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r>
  </si>
  <si>
    <t>Obnova stadiona Slovenj Gradec</t>
  </si>
  <si>
    <t>7-010126</t>
  </si>
  <si>
    <t>OBJEKT: Obnova stadiona Slovenj Gradec</t>
  </si>
  <si>
    <t>ŠT. PROJEKTA: 7-010126</t>
  </si>
  <si>
    <t>Absolutna kote pri izdelavi izmer:  ±0,00 = 412,00 m n.v.</t>
  </si>
  <si>
    <r>
      <rPr>
        <b/>
        <sz val="10"/>
        <rFont val="Arial"/>
        <family val="2"/>
      </rPr>
      <t>Izdelava, dobava in montaža strehe nadstreška A</t>
    </r>
    <r>
      <rPr>
        <sz val="10"/>
        <rFont val="Arial"/>
        <family val="2"/>
      </rPr>
      <t>, naklon 2°, vključno z vsemi pomožnimi deli in prenosi.  
Po naslednji sestavi:</t>
    </r>
  </si>
  <si>
    <r>
      <rPr>
        <b/>
        <sz val="10"/>
        <rFont val="Arial"/>
        <family val="2"/>
      </rPr>
      <t>Izdelava, dobava in montaža strehe nadstreška B</t>
    </r>
    <r>
      <rPr>
        <sz val="10"/>
        <rFont val="Arial"/>
        <family val="2"/>
      </rPr>
      <t>, naklon 2°, vključno z vsemi pomožnimi deli in prenosi.  
Po naslednji sestavi:</t>
    </r>
  </si>
  <si>
    <r>
      <rPr>
        <b/>
        <sz val="10"/>
        <rFont val="Arial"/>
        <family val="2"/>
      </rPr>
      <t>Dobava in vgrajevanje nosilnega tamponskega gramoznega nasutja granulacije 0-64 mm pod AB temelji</t>
    </r>
    <r>
      <rPr>
        <sz val="10"/>
        <rFont val="Arial"/>
        <family val="2"/>
      </rPr>
      <t>, dobro granuliran kamnit material brez glinastih primesi, vgradnja v slojih, s sprotnim komprimiranjem  Me&gt; 60 Mpa oz. do predpisane zbitosti po navodilih geomehanika, v sloju skupne debeline 20 cm,  z razgrinjanjem, planiranjem in utrjevanjem. V utrjenem stanju.</t>
    </r>
  </si>
  <si>
    <r>
      <rPr>
        <b/>
        <sz val="10"/>
        <rFont val="Arial"/>
        <family val="2"/>
      </rPr>
      <t>Dobava in vgrajevanje nosilnega tamponskega gramoznega nasutja granulacije 0-32 mm pod AB temelji</t>
    </r>
    <r>
      <rPr>
        <sz val="10"/>
        <rFont val="Arial"/>
        <family val="2"/>
      </rPr>
      <t>, dobro granuliran kamnit material brez glinastih primesi, vgradnja v slojih, s sprotnim komprimiranjem  Me&gt; 60 Mpa oz. do predpisane zbitosti po navodilih geomehanika, v sloju skupne debeline 20 cm,  z razgrinjanjem, planiranjem in utrjevanjem. V utrjenem stanju.</t>
    </r>
  </si>
  <si>
    <r>
      <rPr>
        <b/>
        <sz val="10"/>
        <rFont val="Arial"/>
        <family val="2"/>
      </rPr>
      <t>Izdelava vmesnega in končnega poročila o betonu,</t>
    </r>
    <r>
      <rPr>
        <sz val="10"/>
        <rFont val="Arial"/>
        <family val="2"/>
      </rPr>
      <t xml:space="preserve"> ki je sestavni del Dokazila o zanesljivosti objekta (DZO), vključno z jemanjem vzorcev na gradbišču.</t>
    </r>
  </si>
  <si>
    <r>
      <rPr>
        <b/>
        <sz val="10"/>
        <rFont val="Arial"/>
        <family val="2"/>
      </rPr>
      <t>Mokro ali suho negovanje svežega betona po betonaži</t>
    </r>
    <r>
      <rPr>
        <sz val="10"/>
        <rFont val="Arial"/>
        <family val="2"/>
      </rPr>
      <t>, negovanje do 7 dni, da se preprečijo plastične razpoke! Vključno z vsemi pomožnimi deli in prenosi.</t>
    </r>
  </si>
  <si>
    <r>
      <t xml:space="preserve">Dobava in vgrajevanje betona v armirane konstrukcije, </t>
    </r>
    <r>
      <rPr>
        <b/>
        <sz val="10"/>
        <rFont val="Arial"/>
        <family val="2"/>
      </rPr>
      <t>AB oporni zid tribun</t>
    </r>
    <r>
      <rPr>
        <sz val="10"/>
        <rFont val="Arial"/>
        <family val="2"/>
      </rPr>
      <t xml:space="preserve">, deb. 30 cm, višine 2,50 m, vključno z vsemi pomožnimi deli in prenosi.   </t>
    </r>
  </si>
  <si>
    <r>
      <t>Dobava in vgrajevanje betona v armirane konstrukcije,</t>
    </r>
    <r>
      <rPr>
        <b/>
        <sz val="10"/>
        <rFont val="Arial"/>
        <family val="2"/>
      </rPr>
      <t xml:space="preserve"> AB plošča tribun</t>
    </r>
    <r>
      <rPr>
        <sz val="10"/>
        <rFont val="Arial"/>
        <family val="2"/>
      </rPr>
      <t>, vključno z vsemi pomožnimi deli in prenosi. 
Vgradnja na mestih izvedbe točkovnih temeljev, za zalitje stikov. Vgradnja po potrebi!
Količina ocenjena! Obračun po dejanski izvedbi!</t>
    </r>
  </si>
  <si>
    <t>pod AB opornim zidom</t>
  </si>
  <si>
    <r>
      <t xml:space="preserve">Dobava in montaža </t>
    </r>
    <r>
      <rPr>
        <b/>
        <sz val="10"/>
        <rFont val="Arial"/>
        <family val="2"/>
      </rPr>
      <t>pločevinaste obrobe na robu strehe</t>
    </r>
    <r>
      <rPr>
        <sz val="10"/>
        <rFont val="Arial"/>
        <family val="2"/>
      </rPr>
      <t xml:space="preserve"> iz pocinkane barvane pločevine, razvite širine do 50 cm z vsem pritrdilnim materialom. Z vsemi pomožnimi deli in prenosi.</t>
    </r>
  </si>
  <si>
    <r>
      <t xml:space="preserve">Izdelava, dobava in montaža </t>
    </r>
    <r>
      <rPr>
        <b/>
        <sz val="10"/>
        <color theme="1"/>
        <rFont val="Arial"/>
        <family val="2"/>
      </rPr>
      <t>vertikalnih odtočnih cevi streh</t>
    </r>
    <r>
      <rPr>
        <sz val="10"/>
        <color theme="1"/>
        <rFont val="Arial"/>
        <family val="2"/>
      </rPr>
      <t>, iz pocinkane barvane pločevine debeline 0.8 mm, cca ø 125 mm, vključno z zbirnim kotličkom, nosilci cevi, kolenskimi priključki, ter vsem pritrdilnim materialom za izvedbo.</t>
    </r>
  </si>
  <si>
    <r>
      <rPr>
        <b/>
        <sz val="10"/>
        <rFont val="Arial"/>
        <family val="2"/>
      </rPr>
      <t>Dobava materiala in montaža žlebov</t>
    </r>
    <r>
      <rPr>
        <sz val="10"/>
        <rFont val="Arial"/>
        <family val="2"/>
      </rPr>
      <t xml:space="preserve">, r.š. 40 cm, za odvodnjavanje padavinskih vode s strehe. Iz pocinkane pločevine, deb. 0,55mm. Vključno z nosilci, zaključki, kotlički. Z vsem potrebnim pritrdilnim in tesnilnim materialom. Z vsemi pomožnimi deli in prenosi. </t>
    </r>
  </si>
  <si>
    <r>
      <rPr>
        <b/>
        <sz val="10"/>
        <rFont val="Arial"/>
        <family val="2"/>
      </rPr>
      <t>Finalno čiščenje prostorov celotnega objekta</t>
    </r>
    <r>
      <rPr>
        <sz val="10"/>
        <rFont val="Arial"/>
        <family val="2"/>
      </rPr>
      <t xml:space="preserve"> po končanih delih: vsi notranji in zunanji tlaki, zunanje in notranje ograje s polnili, stenske in talne finalne obloge, naprave, fiksna oprema in napeljave ter stopnišča, ... Obračun po neto tlorisni površini objekta. Komplet z vsemi potrebnimi dodatnimi deli in materiali.</t>
    </r>
  </si>
  <si>
    <t>7.</t>
  </si>
  <si>
    <r>
      <t xml:space="preserve">trapezna pločevina s protikondenčnim obrizgom, dim. 150/280/0,75
</t>
    </r>
    <r>
      <rPr>
        <b/>
        <sz val="10"/>
        <color theme="1"/>
        <rFont val="Arial"/>
        <family val="2"/>
      </rPr>
      <t>Upoštevati rotacijo trapezne pločevine za 10°!</t>
    </r>
  </si>
  <si>
    <t>- sidrne plošče 200/200/10 mm, 6 kos</t>
  </si>
  <si>
    <t>- sidrne plošče 200/200/15 mm, 6 kos</t>
  </si>
  <si>
    <r>
      <t>Rušenje in odstranitev obstoječega asfaltnega sloja</t>
    </r>
    <r>
      <rPr>
        <sz val="10"/>
        <rFont val="Arial"/>
        <family val="2"/>
      </rPr>
      <t>, vključno z nalaganjem, pomožnimi deli in odvozom na končno deponijo. Vključno z rezanjem asfalta. Odstranitev vseh asfaltnih slojev, predvidene deb. 8cm.</t>
    </r>
    <r>
      <rPr>
        <b/>
        <sz val="10"/>
        <rFont val="Arial"/>
        <family val="2"/>
      </rPr>
      <t xml:space="preserve">
Obstoječ asfaltiran del atletskega stadiona.</t>
    </r>
  </si>
  <si>
    <r>
      <rPr>
        <b/>
        <sz val="10"/>
        <rFont val="Arial"/>
        <family val="2"/>
      </rPr>
      <t>Naprava in odstranitev dvostranskega opaža AB opornega zidu</t>
    </r>
    <r>
      <rPr>
        <sz val="10"/>
        <rFont val="Arial"/>
        <family val="2"/>
      </rPr>
      <t xml:space="preserve">. Opaž nevidnih betonskih konstrukcij, kvaliteta obdelave površine VB2 (normalna obdelava). V ceni upoštevati: opaževanje, razopaževanje in čiščenje opaža z vsemi pomožnimi deli in prenosi. 
Računani obe strani opaža                                                   </t>
    </r>
  </si>
  <si>
    <r>
      <rPr>
        <b/>
        <sz val="10"/>
        <rFont val="Arial"/>
        <family val="2"/>
      </rPr>
      <t>Izdelava in demontaža lahkih premičnih odrov višine do 3,5 m,</t>
    </r>
    <r>
      <rPr>
        <sz val="10"/>
        <rFont val="Arial"/>
        <family val="2"/>
      </rPr>
      <t xml:space="preserve"> ki služi kot pomoč pri gradbenih in obrtniških delih. Upoštevana neto tlorisna površina obeh nadstrešnic.</t>
    </r>
  </si>
  <si>
    <r>
      <rPr>
        <b/>
        <sz val="10"/>
        <rFont val="Arial"/>
        <family val="2"/>
      </rPr>
      <t>Dobava in kompletna strojna izdelava asfaltnih plasti</t>
    </r>
    <r>
      <rPr>
        <sz val="10"/>
        <color theme="1"/>
        <rFont val="Arial"/>
        <family val="2"/>
      </rPr>
      <t xml:space="preserve"> v projektiranih debelinah v skladu z veljavnimi predpisi in standardi:
- </t>
    </r>
    <r>
      <rPr>
        <b/>
        <sz val="10"/>
        <color theme="1"/>
        <rFont val="Arial"/>
        <family val="2"/>
      </rPr>
      <t>nosilna plast asfalta</t>
    </r>
    <r>
      <rPr>
        <sz val="10"/>
        <color theme="1"/>
        <rFont val="Arial"/>
        <family val="2"/>
      </rPr>
      <t xml:space="preserve"> AC22 baseB 50/70 A3, v plasti debeline 6,00 cm. 
</t>
    </r>
    <r>
      <rPr>
        <b/>
        <sz val="10"/>
        <color theme="1"/>
        <rFont val="Arial"/>
        <family val="2"/>
      </rPr>
      <t>Povrnitev v prvotno stanje - asfaltiran del stadiona pod nadstrešnico B</t>
    </r>
    <r>
      <rPr>
        <sz val="10"/>
        <color theme="1"/>
        <rFont val="Arial"/>
        <family val="2"/>
      </rPr>
      <t xml:space="preserve">
</t>
    </r>
  </si>
  <si>
    <r>
      <rPr>
        <b/>
        <sz val="10"/>
        <rFont val="Arial"/>
        <family val="2"/>
      </rPr>
      <t>Dobava in kompletna strojna izdelava asfaltnih plasti</t>
    </r>
    <r>
      <rPr>
        <sz val="10"/>
        <color theme="1"/>
        <rFont val="Arial"/>
        <family val="2"/>
      </rPr>
      <t xml:space="preserve"> v projektiranih debelinah v skladu z veljavnimi predpisi in standardi:
- </t>
    </r>
    <r>
      <rPr>
        <b/>
        <sz val="10"/>
        <color theme="1"/>
        <rFont val="Arial"/>
        <family val="2"/>
      </rPr>
      <t>obrabna plast asfalta</t>
    </r>
    <r>
      <rPr>
        <sz val="10"/>
        <color theme="1"/>
        <rFont val="Arial"/>
        <family val="2"/>
      </rPr>
      <t xml:space="preserve"> AC11 surf B70/100 A3, v plasti 4,00 cm. 
</t>
    </r>
    <r>
      <rPr>
        <b/>
        <sz val="10"/>
        <color theme="1"/>
        <rFont val="Arial"/>
        <family val="2"/>
      </rPr>
      <t>Povrnitev v prvotno stanje - asfaltiran del stadiona pod nadstrešnico B</t>
    </r>
    <r>
      <rPr>
        <sz val="10"/>
        <color theme="1"/>
        <rFont val="Arial"/>
        <family val="2"/>
      </rPr>
      <t xml:space="preserve">
</t>
    </r>
  </si>
  <si>
    <r>
      <t>Demontaža in ponovna montaža obstoječih AB tribun - na mestih postavitve novih temeljev</t>
    </r>
    <r>
      <rPr>
        <sz val="10"/>
        <rFont val="Arial"/>
        <family val="2"/>
      </rPr>
      <t xml:space="preserve">, Obstoječi prefabricirani betonski elementi se na mestih vgradnje točkovnih temeljev odstranijo za čas izvajanja del. Vključno s skladiščenjem na varnem mestu na gradbišču, vsemi prenosi in pomožnimi deli. </t>
    </r>
  </si>
  <si>
    <r>
      <rPr>
        <b/>
        <sz val="10"/>
        <rFont val="Arial"/>
        <family val="2"/>
      </rPr>
      <t>Strojni izkop terena v gramoznem nasutju (mešano gramozno nasutje - obstoječa atletska steza)</t>
    </r>
    <r>
      <rPr>
        <sz val="10"/>
        <rFont val="Arial"/>
        <family val="2"/>
      </rPr>
      <t xml:space="preserve">, do globine -1,00m od kote terena, s sprotnim nakladanjem na transportno sredstvo in transportom na začasno deponijo gradbišča. V raščenem stanju. Izkop se izvede skladno z geotehničnim poročilom.
</t>
    </r>
    <r>
      <rPr>
        <b/>
        <sz val="10"/>
        <rFont val="Arial"/>
        <family val="2"/>
      </rPr>
      <t>Točkovni temelji</t>
    </r>
    <r>
      <rPr>
        <sz val="10"/>
        <rFont val="Arial"/>
        <family val="2"/>
      </rPr>
      <t xml:space="preserve"> </t>
    </r>
    <r>
      <rPr>
        <b/>
        <sz val="10"/>
        <rFont val="Arial"/>
        <family val="2"/>
      </rPr>
      <t>nadstrešnice B</t>
    </r>
    <r>
      <rPr>
        <sz val="10"/>
        <rFont val="Arial"/>
        <family val="2"/>
      </rPr>
      <t xml:space="preserve"> </t>
    </r>
    <r>
      <rPr>
        <b/>
        <sz val="10"/>
        <rFont val="Arial"/>
        <family val="2"/>
      </rPr>
      <t>in utrjena površina pod nadstrešnico B</t>
    </r>
  </si>
  <si>
    <r>
      <rPr>
        <b/>
        <sz val="10"/>
        <rFont val="Arial"/>
        <family val="2"/>
      </rPr>
      <t>Strojni izkop terena v gramoznem nasutju (mešano gramozno nasutje - obstoječa tribuna)</t>
    </r>
    <r>
      <rPr>
        <sz val="10"/>
        <rFont val="Arial"/>
        <family val="2"/>
      </rPr>
      <t xml:space="preserve">, do globine -1,80m od kote terena, s sprotnim nakladanjem na transportno sredstvo in transportom na začasno deponijo gradbišča. </t>
    </r>
    <r>
      <rPr>
        <b/>
        <sz val="10"/>
        <rFont val="Arial"/>
        <family val="2"/>
      </rPr>
      <t xml:space="preserve">Izvedba z vrtalnim strojem! </t>
    </r>
    <r>
      <rPr>
        <sz val="10"/>
        <rFont val="Arial"/>
        <family val="2"/>
      </rPr>
      <t xml:space="preserve">V raščenem stanju. Izkop se izvede skladno z geotehničnim poročilom.
Upoštevati omejeno območje izkopa znotraj obstoječih AB tribun. 
</t>
    </r>
    <r>
      <rPr>
        <b/>
        <sz val="10"/>
        <rFont val="Arial"/>
        <family val="2"/>
      </rPr>
      <t>Točkovni temelji</t>
    </r>
    <r>
      <rPr>
        <sz val="10"/>
        <rFont val="Arial"/>
        <family val="2"/>
      </rPr>
      <t xml:space="preserve"> </t>
    </r>
    <r>
      <rPr>
        <b/>
        <sz val="10"/>
        <rFont val="Arial"/>
        <family val="2"/>
      </rPr>
      <t>nadstreška A - na obstoječi tribuni</t>
    </r>
  </si>
  <si>
    <r>
      <rPr>
        <b/>
        <sz val="10"/>
        <color theme="1"/>
        <rFont val="Arial"/>
        <family val="2"/>
      </rPr>
      <t>Planiranje dna izkopa,</t>
    </r>
    <r>
      <rPr>
        <sz val="10"/>
        <color theme="1"/>
        <rFont val="Arial"/>
        <family val="2"/>
      </rPr>
      <t xml:space="preserve"> strojno in ročno planiranje dna izkopa v zemljini III./IV.ktg. S točnostjo +/-3,00cm z izmetom ali dosipom ter premetom odvečnega materiala.
AB točkovni temelji nadstrešnice A in pod nadstrešnico B</t>
    </r>
  </si>
  <si>
    <r>
      <rPr>
        <b/>
        <sz val="10"/>
        <rFont val="Arial"/>
        <family val="2"/>
      </rPr>
      <t>Dobava in vgrajevanje nosilnega tamponskega gramoznega nasutja granulacije 0-32 mm pod utrjeno površino nadstrešnice B</t>
    </r>
    <r>
      <rPr>
        <sz val="10"/>
        <rFont val="Arial"/>
        <family val="2"/>
      </rPr>
      <t>, dobro granuliran kamnit material brez glinastih primesi, vgradnja v slojih, s sprotnim komprimiranjem  Me&gt; 60 Mpa oz. do predpisane zbitosti po navodilih geomehanika, v sloju skupne debeline 50 cm,  z razgrinjanjem, planiranjem in utrjevanjem. V utrjenem stanju.</t>
    </r>
  </si>
  <si>
    <r>
      <rPr>
        <b/>
        <sz val="10"/>
        <rFont val="Arial"/>
        <family val="2"/>
      </rPr>
      <t>Strojni izkop terena v v zemljini III./IV. kategorije</t>
    </r>
    <r>
      <rPr>
        <sz val="10"/>
        <rFont val="Arial"/>
        <family val="2"/>
      </rPr>
      <t xml:space="preserve">, do globine -1,00m od kote terena, s sprotnim nakladanjem na transportno sredstvo in transportom na začasno deponijo gradbišča. V raščenem stanju. Izkop se izvede skladno z geotehničnim poročilom.
</t>
    </r>
    <r>
      <rPr>
        <b/>
        <sz val="10"/>
        <rFont val="Arial"/>
        <family val="2"/>
      </rPr>
      <t>Oporni zid tribune</t>
    </r>
  </si>
  <si>
    <r>
      <t xml:space="preserve">Izvedba prebojev v obstoječih montažnih AB ploščah tribun - na mestih postavitve novih temeljev. </t>
    </r>
    <r>
      <rPr>
        <sz val="10"/>
        <rFont val="Arial"/>
        <family val="2"/>
      </rPr>
      <t>V obstoječih AB elementih tribun se izvedejo preboji na mestih kjer bodo stali novi podporni stebri nadstrešnice. Vključno z nalaganjem, pomožnimi deli in odvozom odpadnega materiala na končno deponijo.</t>
    </r>
  </si>
  <si>
    <r>
      <rPr>
        <b/>
        <sz val="10"/>
        <color theme="1"/>
        <rFont val="Arial"/>
        <family val="2"/>
      </rPr>
      <t>Izdelava drenaže ob opornem zidu</t>
    </r>
    <r>
      <rPr>
        <sz val="10"/>
        <color theme="1"/>
        <rFont val="Arial"/>
        <family val="2"/>
      </rPr>
      <t xml:space="preserve"> z drenažno cevjo fi 160 mm, vključno z zasipom z drenažnim nasutjem v frakciji 8-16 mm cca. 50 cm nad cevjo, s filtrirnim geotekstilom okoli drenažnega nasutja, z izdelavo betonske mulde oz. betonske posteljice.V ceni postavke upoštevati tudi filc. </t>
    </r>
  </si>
  <si>
    <r>
      <rPr>
        <b/>
        <sz val="10"/>
        <rFont val="Arial"/>
        <family val="2"/>
      </rPr>
      <t>Kompletna izvedba vertikalne hidroizolacije AB opornega zidu</t>
    </r>
    <r>
      <rPr>
        <sz val="10"/>
        <rFont val="Arial"/>
        <family val="2"/>
      </rPr>
      <t xml:space="preserve"> z vsemi pomožnimi, pripravljalnimi in zaključnimi deli ter vsemi potrebnimi horizontalnimi in vertikalnimi transporti. Dela izvesti po navodilih proizvajalca, hidroizolacija v naslednji sestavi:                                                      </t>
    </r>
  </si>
  <si>
    <r>
      <rPr>
        <b/>
        <sz val="10"/>
        <rFont val="Arial"/>
        <family val="2"/>
      </rPr>
      <t>Nabava, dobava in polaganje zaščite hidroizolacije</t>
    </r>
    <r>
      <rPr>
        <sz val="10"/>
        <rFont val="Arial"/>
        <family val="2"/>
      </rPr>
      <t xml:space="preserve"> - gumbasta membrana iz polietilena visoke gostote. Folija vodo neprepustna, odporna na kemikalije in pritisk.</t>
    </r>
  </si>
  <si>
    <t>PVC SN8 meteorna DN 160</t>
  </si>
  <si>
    <t>PVC SN8 meteorna DN 200</t>
  </si>
  <si>
    <t>- robni profil: UNP 160, 2 kos, dolžine 106,00 m</t>
  </si>
  <si>
    <r>
      <rPr>
        <b/>
        <sz val="10"/>
        <rFont val="Arial"/>
        <family val="2"/>
      </rPr>
      <t>Pregled, čiščenje, popravilo obstoječih PVC sedežev na tribuni.</t>
    </r>
    <r>
      <rPr>
        <sz val="10"/>
        <rFont val="Arial"/>
        <family val="2"/>
      </rPr>
      <t xml:space="preserve">
Obstoječi sedeži se obnovijo, po potrebi popravijo ali zamenjajo. Obstoječi tipski PVC sedeži.
Vključno z vsemi pomožnimi deli in prenosi. </t>
    </r>
  </si>
  <si>
    <r>
      <rPr>
        <b/>
        <sz val="10"/>
        <rFont val="Arial"/>
        <family val="2"/>
      </rPr>
      <t>Demontaža in ponovna montaža obstoječih PVC sedežev na tribuni - na mestu postavitve novih temeljev.</t>
    </r>
    <r>
      <rPr>
        <sz val="10"/>
        <rFont val="Arial"/>
        <family val="2"/>
      </rPr>
      <t xml:space="preserve">
Obstoječi sedeži se demontirajo in hranijo na varnem mestu na gradbišču. Po končanih delih se ponovno namontirajo na obstoječe tribune.
Vključno z vsemi pomožnimi deli in prenosi, skladiščenjem. </t>
    </r>
  </si>
  <si>
    <t>KONTEJNER</t>
  </si>
  <si>
    <t>ŠPORTNI SEMAFOR</t>
  </si>
  <si>
    <t>OPREMA ZA ATLETIKO</t>
  </si>
  <si>
    <t>OZVOČENJE</t>
  </si>
  <si>
    <t>EKRANI</t>
  </si>
  <si>
    <t xml:space="preserve">1 komplet vsebuje: </t>
  </si>
  <si>
    <t>garnitura</t>
  </si>
  <si>
    <t>- Semafor - sestava: daljinsko voden, visoka intenziteta led svetilnosti. Mere 365x110x5cm, teža 15 kg. Rezultat 0 do 19, višina števk 60cm. Čas od 0 do 99 minut, višina števk 60cm. Napajanje 230 / 24v (2.75a) dc, možnost priklop na 12v baterijo. Kot npr. SEMAFOR LED DERBY NOG 19RC MAX ali podobno</t>
  </si>
  <si>
    <t xml:space="preserve">Dobava in montaža LED semaforja (prikazovalnih rezultatov). </t>
  </si>
  <si>
    <t>C.1</t>
  </si>
  <si>
    <t>REKAPITULACIJA ELEKTROINŠTALACIJSKIH DEL - obnova atletskega stadiona Slovenj Gradec</t>
  </si>
  <si>
    <t>SKUPAJ VREDNOST OD I. DO XIV.</t>
  </si>
  <si>
    <t>OPIS IZDELKA</t>
  </si>
  <si>
    <t>količina</t>
  </si>
  <si>
    <t>cena v € /enota</t>
  </si>
  <si>
    <t>cena skupaj v €</t>
  </si>
  <si>
    <t>0./Splošno</t>
  </si>
  <si>
    <t>Na podlagi Zakona o javnem naročanju (Ur.l. RS št.:91/15)  mora ponudnik upoštevatizahteve iz Uredbe za zeleno javno naročanje (Ur.l. RS št.:51/17). Predmeti javnega naročanja so opredeljeni v  4. in 6.členu.</t>
  </si>
  <si>
    <t>20. delež električnih sijalk, ki so uvrščene v najvišji energijski razred, dostopen na trgu, znaša najmanj 90 %;</t>
  </si>
  <si>
    <t>21. delež svetilk, ki omogoča uporabo električnih sijalk, uvrščenih v najvišji energijski razred, dostopen na trgu, znaša najmanj 90 %;</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</si>
  <si>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</si>
  <si>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t>
  </si>
  <si>
    <t>Prestavitve zaradi morebitnega neusklajevanja gredo na račun izvajalca.Vsa dobavljena oprema mora biti 1. kvalitete. Vsi elementi del morajo biti izdelani strokovno in kvalitetno po detajlih in iz materiala kot je navedeno v opisu.</t>
  </si>
  <si>
    <t xml:space="preserve">Ves vgrajeni material mora po kvaliteti  predpisom in normam.Vse vgrajene naprave in stroji morajo biti certificirane za evropsko tržišče in imeti CE oznako.Vsi stroji in naprave morajo biti opremljeni s tablico z oznako proizvajalca, </t>
  </si>
  <si>
    <t>tipom in nominalnimi karakteristikami tako za strojni kot elektro del, če ta obstaja. Po končanih delih mora vsa originalna navodila in garancijske liste ( v kolikor so prva oziroma druga v tujem jeziku, ta prevedena v slovenščino))predati investitorju.</t>
  </si>
  <si>
    <t>Ponudnik mora dokazati, da za potrebe izvedbe javnega naročila razpolaga z osebo, ki je po programu NPK usposobljena za preglednika zahtevnih električnih inštalacij in inštalacij zaščite pred delovanjem strele.</t>
  </si>
  <si>
    <t>ENOTNA CENA MORA VSEBOVATI:</t>
  </si>
  <si>
    <t>- vsa potrebna pripravljalna dela</t>
  </si>
  <si>
    <t>- vse potrebne transporte, notranje in zunanje</t>
  </si>
  <si>
    <t>- vse potrebne manipulativne stroške in zavarovanja do predaje investitorju</t>
  </si>
  <si>
    <t>- vse potrebno delo</t>
  </si>
  <si>
    <t xml:space="preserve"> vsa potrebna pomožna sredstva za vgrajevanje na objektu kot so lestve, odri in podobno</t>
  </si>
  <si>
    <t>- usklajevanje z osnovnim načrtom in posvetovanje s projektantom, nadzornikom, investitorjem, naročnikom..</t>
  </si>
  <si>
    <t>- terminsko usklajevanje del z ostalimi izvajalci na objektu in uporabnikom</t>
  </si>
  <si>
    <t>- čiščenje prostorov po končanih delih in odvoz odpadnega materiala na stalno mestno deponijo</t>
  </si>
  <si>
    <t>- plačilo komunalnega prispevka za stalno mestno deponijo odpadnega materiala</t>
  </si>
  <si>
    <t>- stroški elektrike v času izvajanja projekta do primopredaje</t>
  </si>
  <si>
    <t>izdelavo vseh potrebnih detajlov in dopolnilnih del, katera je potrebno izvesti za dokončanje posameznih del,</t>
  </si>
  <si>
    <t xml:space="preserve">  tudi če potrebni detajli niso podrobno obdelani v načrtu navedeni in opisani v popisu del n so ta dopolnila nujna za pravilno funkcioniranje posameznih sistemov in elementov objekta</t>
  </si>
  <si>
    <t xml:space="preserve"> - skladiščenje in zaščita materiala na gradbišču</t>
  </si>
  <si>
    <t>preizkušanje kvalitete za vse materiale, ki se vgrajujejo in dokazovanje kvalitete z atesti</t>
  </si>
  <si>
    <t>ves potreben glavni, pomožni , pritrdilni in vezni material</t>
  </si>
  <si>
    <t>požarnovarno tesnenje prebojev pri prehodu instalacije skozi meje požarnih sektorjev ali celic</t>
  </si>
  <si>
    <t>popravilo eventuelno povzročene škode ostalim izvajalcem na gradbišču</t>
  </si>
  <si>
    <t>merjenje na objektu pred pričetkom izdelave ali vgrajevanja posameznih elementov</t>
  </si>
  <si>
    <t>vse potrebne zaščitne premaze</t>
  </si>
  <si>
    <t xml:space="preserve"> izdelava tehnoloških risb za proizvodnjo s potrebnimi detajli</t>
  </si>
  <si>
    <t>izdelava ustreznih delavniških risb in po potrebi enopolnih in vezalnih shem glede na dejansko dobavljeno opremo!</t>
  </si>
  <si>
    <t>izdelava in izrez odprtin za vgradnjo inštalacijskih in drugih elementov</t>
  </si>
  <si>
    <t>izdelava vseh izračunov vezanih na izdelavo elementov, potrebnih za doseganje predpisanih zahtev</t>
  </si>
  <si>
    <t>meritve električnih inštalacij po posameznih sklopih, izdaja zapisnikov, atestov in potrdil</t>
  </si>
  <si>
    <t>pridobitev certifikatov pooblaščenih organizacij za posamezne sklope</t>
  </si>
  <si>
    <t>sprotno beleženje vseh sprememb nastalih med izvedbo z vrisovanjemv PZI načrt ter obveščanje odgovornega projektanta(OP) o njih s pridobitvijo soglasij nanje in priprava podatkov za izdelavo PID dokumentacije</t>
  </si>
  <si>
    <t>podučitev pooblaščene osebe določene s strani investitorja</t>
  </si>
  <si>
    <t>redno, izredno, periodično in preventivno vzdrževanje v garancijskem obdobju 60 mesecev, vključno z vsemi rezervnimi deli, stroški dela za nemoteno delovanje v tem obdobju.</t>
  </si>
  <si>
    <t>popravilo eventuelno povzročene škode uporabniku oziroma naročniku</t>
  </si>
  <si>
    <t>potrebno sodelovanje izvajalca pri meritvah in pregledih sistemov APZ</t>
  </si>
  <si>
    <t>IA.</t>
  </si>
  <si>
    <t>STRELOVOD- nadstrešnica  A</t>
  </si>
  <si>
    <t xml:space="preserve">Dobava in montaža žica Al 8mm, položena na nosilcih strehi, </t>
  </si>
  <si>
    <t>m</t>
  </si>
  <si>
    <t>enako, samo nosilec za žico za montažo na ploč. Streho</t>
  </si>
  <si>
    <t>kom</t>
  </si>
  <si>
    <t>enako, samo zidni nosilec za trak</t>
  </si>
  <si>
    <t xml:space="preserve">Dobava in montaža sponke za žleb - žica (B) </t>
  </si>
  <si>
    <t>Dobava in montaža sponke KON04 A za medsebojno spajanje okroglih strelovodnih vodnikov. Proizvajalec HERMI ali podobno</t>
  </si>
  <si>
    <t>Dobava in položitev poc. Valjanca Fe-Zn 25x4mm  na betonski steni</t>
  </si>
  <si>
    <t>Dobava in položitev Fe-Zn 25x4mm v zemlji</t>
  </si>
  <si>
    <t>8.</t>
  </si>
  <si>
    <t>Dobava in montaža cevnih objemk KON11A, za pritrjevanje strelovodnega vodnika AH1 fi 8 mm na odtočne cevi. Proizvajalec HERMI ali podobno</t>
  </si>
  <si>
    <t>9.</t>
  </si>
  <si>
    <t>Dobava in montaža  križne sponke za žico (tipA). Proizvajalec HERMI</t>
  </si>
  <si>
    <t>10.</t>
  </si>
  <si>
    <t>Dobava in montaža  križne sponke za poc. Valjanec (tipA1) . Proizvajalec HERMI ali podobno</t>
  </si>
  <si>
    <t>11.</t>
  </si>
  <si>
    <t>Dobava in montaža   križne sponke  poc. Valjanec/žica  (tipA2) . Proizvajalec HERMI ali podobno</t>
  </si>
  <si>
    <t>12.</t>
  </si>
  <si>
    <t>Dobava in montaža odkapnika KON21. Proizvajalec HERMI</t>
  </si>
  <si>
    <t>13.</t>
  </si>
  <si>
    <t>Izdelava vijačnega spoja , komplet z materialom</t>
  </si>
  <si>
    <t>14.</t>
  </si>
  <si>
    <t>meritve strelovoda -pooblaščen merilec</t>
  </si>
  <si>
    <t>15.</t>
  </si>
  <si>
    <t>pregled strelovodne instalacije</t>
  </si>
  <si>
    <t>SKUPAJ STRELOVOD - nastrešnica A</t>
  </si>
  <si>
    <t>IB.</t>
  </si>
  <si>
    <t>STRELOVOD- nadstrešnica  B</t>
  </si>
  <si>
    <t>SKUPAJ STRELOVOD - nastrešnica B</t>
  </si>
  <si>
    <t>VARNOSTNA RAZSVETLJAVA - nadstrešnica A</t>
  </si>
  <si>
    <t>Pregled in funkcionalni preizkus varnostne  razsvetljave , pooblaščena organizacija</t>
  </si>
  <si>
    <t xml:space="preserve">dobava svetilk in sistema varnostne razsvetljave Beghelli  ali podobno, </t>
  </si>
  <si>
    <t>Garancija na kompletni sistem 5 let ob rednih letnih pregledih s strani proizvajalca.</t>
  </si>
  <si>
    <t>E</t>
  </si>
  <si>
    <t xml:space="preserve">nadgradna varnostna svetilka Beghelli tip Logica LED 3W, LP, 1h, IP65,  pripravni spoj , difuzna  leča iz samougasne plastične mase,  z AUTOTEST funkcijo,. Svetilo skladno s standardi EN 60598-1, EN60598-2-22, EN1838. Svetilka je opremljena z priborom za montažo. Svetilo ima pet (5) letni garancijski rok.                                </t>
  </si>
  <si>
    <t xml:space="preserve">Izdelava in nameščanje nalepk na svetilke </t>
  </si>
  <si>
    <t>Dobava in montaža svetilk varnostne razsvetljave, komplet s priklopom</t>
  </si>
  <si>
    <t>dobava in položitev vodnikov  nadometno na nosilni konstrukciji</t>
  </si>
  <si>
    <t xml:space="preserve">vodnik   NYM 3x2.5mm2Cu  </t>
  </si>
  <si>
    <t>dobava in položitev UV odporne  PN cevi 16mm</t>
  </si>
  <si>
    <t>dobava in položitev plastične sive instal. doze UV odporna, tip T40  OBO ali podobna  na nosilni konstrukciji, dimenzije 77x77x46mm</t>
  </si>
  <si>
    <t>SKUPAJ  VARNOSTNA RAZSVETLJAVA</t>
  </si>
  <si>
    <t>OPOMBA:</t>
  </si>
  <si>
    <t>V popisu so podani tipi svetil različnih proizvajalcev. Vgradi se lahko oprema proizvajalcev, ki imajo ustrezne ateste za svetilke po slovenski zakonodaji in kvalitetno ustrezajo tehničnemu opisu</t>
  </si>
  <si>
    <t xml:space="preserve">Projektant elektroinštalacij in arhitekt morata pred dobavo in vgradnjo potrditi vse vzorce svetilk. </t>
  </si>
  <si>
    <t>III.A.</t>
  </si>
  <si>
    <t>SPLOŠNA RAZSVETLJAVA - nadstrešnica A</t>
  </si>
  <si>
    <t>dobava svetilk  splošne razsvetljave -BM LED Maribor podobno</t>
  </si>
  <si>
    <t>A</t>
  </si>
  <si>
    <t>BM320-15Wm-4000K-IP - Nadgradno linijsko LED svetilo, 4000K, moč 15W/m, dimenzije 23x10mm, dolžina 300cm, opalni polikarbonatni difuzor, IP54. Z zunanjim napajalnikom IP66.  Komplet z montažnim priborom za montažo na kovinski nosilec. Energijski razred: A++, delovna doba 50000 ur, garancijska doba 5 (pet) let.</t>
  </si>
  <si>
    <t>NP</t>
  </si>
  <si>
    <t xml:space="preserve">dobava in montaža zunanjega napajalnika  230V/24V, 60VA, IP66, z nizko lastno rabo, komplet z montažnim priborom
</t>
  </si>
  <si>
    <t xml:space="preserve">Montaža svetilk , komplet s priklopom, </t>
  </si>
  <si>
    <t xml:space="preserve">Montaža  napajalnikov , komplet s priklopom, </t>
  </si>
  <si>
    <t>vodnik   YSLY 2x1,0mm2Cu  -finožični</t>
  </si>
  <si>
    <t>dobava in položitev UV odporne  PN cevi 11mm</t>
  </si>
  <si>
    <t>dobava in položitev vodnika za dovod</t>
  </si>
  <si>
    <t xml:space="preserve">vodnik   NYY 3x2.5mm2Cu  </t>
  </si>
  <si>
    <t>dobava in položitev PEHD cevi 40mm v zemlji</t>
  </si>
  <si>
    <t>dobava in položitev plastične sive instal. doze UV odporna, tip X02  OBO , IK09,, IP65 ali podobna  na nosilni konstrukciji-stebru, za podaljšanje dovodnega vodnika, dimenzije 85x85x57mm</t>
  </si>
  <si>
    <t>Dobava in montaža kabelske police , komplet  s pritrditvenim materialom</t>
  </si>
  <si>
    <t xml:space="preserve">       PK 50</t>
  </si>
  <si>
    <t xml:space="preserve">SKUPAJ   SPLOŠNA RAZSVETLJAVA  -nadstrešnica A                      </t>
  </si>
  <si>
    <t xml:space="preserve"> </t>
  </si>
  <si>
    <t>III.B.</t>
  </si>
  <si>
    <t>SPLOŠNA RAZSVETLJAVA - nadstrešnica B</t>
  </si>
  <si>
    <t>Dobava in montaža oprema TEM Čatež ali podobno</t>
  </si>
  <si>
    <t xml:space="preserve">  stikalo nadometno,IP44, 10A</t>
  </si>
  <si>
    <t xml:space="preserve">  vtičnica nadometna, IP44, 10A-dvojna</t>
  </si>
  <si>
    <t>dobava in položitev vodnika za dovod iz nadstrešnice A</t>
  </si>
  <si>
    <t>dobava in položitev vodnika za dovod iz nadstrešnice A -gradbena dela</t>
  </si>
  <si>
    <t>rušitev obstoječega tlaka v širini 20cm</t>
  </si>
  <si>
    <t>izkop jarka  globine 70cm</t>
  </si>
  <si>
    <t>nasutje finega peska višine 10cm, komplet s peskom</t>
  </si>
  <si>
    <t>položitev vodnika v cevi PEHD</t>
  </si>
  <si>
    <t>položitev  ozemljitve - pocinkani valjanec Fe-Zn 25x4mm, komplet z valjancem</t>
  </si>
  <si>
    <t>položitev opozorilnega traku - komplet z trakom</t>
  </si>
  <si>
    <t>zasutje jarka globine 60cm z izkopanim materialom in komprimiranje</t>
  </si>
  <si>
    <t xml:space="preserve"> ponovna izvedba zaključnega sloja tlaka, enak kot je obstoječi</t>
  </si>
  <si>
    <t>IV.</t>
  </si>
  <si>
    <t>MOČ SPLOŠNO</t>
  </si>
  <si>
    <t>Izdelava in  namestitev trajnih nalepk za oznako  nalepk za označevanje elementov</t>
  </si>
  <si>
    <t>Izdelava foto dokumentacije izvedbe instalacije  med gradnjo</t>
  </si>
  <si>
    <t>Pregled in meritve  elektroinstalacij za v skladu s standardi SIST HD 60364, HD 61439 in izdelava zapisnika in poročila  opregledu v skladu s standardom SIST HD 60364. pregled in meritve lahko opravi samopreglednik oz. merilec, ki ima potrdilo o opravljeni kvalifikaciji za preglednika nezahtevnih NN električnih instalacij.</t>
  </si>
  <si>
    <t>SKUPAJ MOČ SPLOŠNO</t>
  </si>
  <si>
    <t>RAZDELILCI</t>
  </si>
  <si>
    <t>Dobava in montaža razdelilca Rtrib, kovinska nadometna omarica , dimenzij 240x 405x150mm,  z vrati s cil. ključavnico in opremljenega z opremo po enopolni shemi</t>
  </si>
  <si>
    <t>FID 225, Id=0,3A , RCA 25A,230V                               kom 1</t>
  </si>
  <si>
    <t>stikalo SG116- 1p na šini (1-0)                                                kom 3</t>
  </si>
  <si>
    <t xml:space="preserve"> instal. odklopnik Etimat 6/10A                       kom 5</t>
  </si>
  <si>
    <t>prenapetostni odvodniki.275V, 10kA               kom 2</t>
  </si>
  <si>
    <t>drobni material</t>
  </si>
  <si>
    <t>SKUPAJ RAZDELILCI</t>
  </si>
  <si>
    <t>IV. ELEKTRO INŠTALACIJE</t>
  </si>
  <si>
    <t>2. RAZSVETLJAVA IGRIŠČA</t>
  </si>
  <si>
    <t xml:space="preserve">0./Splošno			
Na podlagi Zakona o javnem naročanju (Ur.l. RS št.:91/15)  mora ponudnik upoštevatizahteve iz Uredbe za zeleno javno naročanje (Ur.l. RS št.:51/17). Predmeti javnega naročanja so opredeljeni v  4. in 6.členu.			
20. delež električnih sijalk, ki so uvrščene v najvišji energijski razred, dostopen na trgu, znaša najmanj 90 %;			
21. delež svetilk, ki omogoča uporabo električnih sijalk, uvrščenih v najvišji energijski razred, dostopen na trgu, znaša najmanj 90 %;	</t>
  </si>
  <si>
    <t>Izvajalec je dolžan imeti znanja, ki so predpisano zahtevana v 77. členu ZGO-1 in tam opredeljena skozi obvezni delovodski in mojstrski izpit, iz česar izhaja, da je strokovno usposobljena oseba za posamezno vrsto inštalacije in pozna vse potrebne standardne detajle.			
Izvajalec je dolžan pred pričetkom izvajanja instalacije načrt pregledati in nadzornemu inženirju podati pripombe na morebitne najdene nepravilnosti. Pri izvajanju del se mora sproti usklajevati z izvajalci ostalih instalacij.			
Prestavitve zaradi morebitnega neusklajevanja gredo na račun izvajalca.Vsa dobavljena oprema mora biti 1. kvalitete. Vsi elementi del morajo biti izdelani strokovno in kvalitetno po detajlih in iz materiala kot je navedeno v opisu.			
Ves vgrajeni material mora po kvaliteti  predpisom in normam.Vse vgrajene naprave in stroji morajo biti certificirane za evropsko tržišče in imeti CE oznako.Vsi stroji in naprave morajo biti opremljeni s tablico z oznako proizvajalca, 			
tipom in nominalnimi karakteristikami tako za strojni kot elektro del, če ta obstaja. Po končanih delih mora vsa originalna navodila in garancijske liste ( v kolikor so prva oziroma druga v tujem jeziku, ta prevedena v slovenščino))predati investitorju.			
Ponudnik mora dokazati, da za potrebe izvedbe javnega naročila razpolaga z osebo, ki je po programu NPK usposobljena za preglednika zahtevnih električnih inštalacij in inštalacij zaščite pred delovanjem strele.</t>
  </si>
  <si>
    <t>ENOTNA CENA MORA VSEBOVATI:			
- vsa potrebna pripravljalna dela			
- vse potrebne transporte, notranje in zunanje			
- vse potrebne manipulativne stroške in zavarovanja do predaje investitorju			
- vse potrebno delo			
- vsa potrebna pomožna sredstva za vgrajevanje na objektu kot so lestve, odri in podobno			
- usklajevanje z osnovnim načrtom in posvetovanje s projektantom, nadzornikom, investitorjem, naročnikom..			
- terminsko usklajevanje del z ostalimi izvajalci na objektu in uporabnikom			
- čiščenje prostorov po končanih delih in odvoz odpadnega materiala na stalno mestno deponijo			
- plačilo komunalnega prispevka za stalno mestno deponijo odpadnega materiala			
- stroški elektrike v času izvajanja projekta do primopredaje			
- izdelavo vseh potrebnih detajlov in dopolnilnih del, katera je potrebno izvesti za dokončanje posameznih del, tudi če potrebni detajli niso podrobno obdelani v načrtu navedeni in opisani v popisu del n so ta dopolnila nujna za pravilno funkcioniranje posameznih sistemov in elementov objekta			
 - skladiščenje in zaščita materiala na gradbišču			
- preizkušanje kvalitete za vse materiale, ki se vgrajujejo in dokazovanje kvalitete z atesti</t>
  </si>
  <si>
    <t xml:space="preserve">- ves potreben glavni, pomožni, pritrdilni in vezni material			
- požarnovarno tesnenje prebojev pri prehodu instalacije skozi meje požarnih sektorjev ali celic			
- popravilo eventuelno povzročene škode ostalim izvajalcem na gradbišču			
- merjenje na objektu pred pričetkom izdelave ali vgrajevanja posameznih elementov			
- vse potrebne zaščitne premaze			
- izdelava tehnoloških risb za proizvodnjo s potrebnimi detajli			
- izdelava ustreznih delavniških risb in po potrebi enopolnih in vezalnih shem glede na dejansko dobavljeno opremo!			
- izdelava in izrez odprtin za vgradnjo inštalacijskih in drugih elementov			
- izdelava vseh izračunov vezanih na izdelavo elementov, potrebnih za doseganje predpisanih zahtev			
- meritve električnih inštalacij po posameznih sklopih, izdaja zapisnikov, atestov in potrdil			
- pridobitev certifikatov pooblaščenih organizacij za posamezne sklope			
- sprotno beleženje vseh sprememb nastalih med izvedbo z vrisovanjemv PZI načrt ter obveščanje odgovornega projektanta(OP) o njih s pridobitvijo soglasij nanje in priprava podatkov za izdelavo PID dokumentacije			
- podučitev pooblaščene osebe določene s strani investitorja			
- redno, izredno, periodično in preventivno vzdrževanje v garancijskem obdobju 60 mesecev, vključno z vsemi rezervnimi deli, stroški dela za nemoteno delovanje v tem obdobju.			
- popravilo eventuelno povzročene škode uporabniku oziroma naročniku			
- potrebno sodelovanje izvajalca pri meritvah in pregledih sistemov APZ	</t>
  </si>
  <si>
    <t>Zavarovanje gradbišča</t>
  </si>
  <si>
    <r>
      <t xml:space="preserve">Demontaža obstoječih svetilk </t>
    </r>
    <r>
      <rPr>
        <sz val="10"/>
        <rFont val="Arial"/>
        <family val="2"/>
      </rPr>
      <t>z uporabo avto dvigala na višini 10m ter odvoz na deponijo</t>
    </r>
  </si>
  <si>
    <r>
      <t xml:space="preserve">Demontaža in odklop predstikalnih naprav </t>
    </r>
    <r>
      <rPr>
        <sz val="10"/>
        <rFont val="Arial"/>
        <family val="2"/>
      </rPr>
      <t>v obstoječih omaricah na igrišču ter odvoz na deponijo</t>
    </r>
  </si>
  <si>
    <t>PRIPRAVLJALNA DELA</t>
  </si>
  <si>
    <t>ELEKTRO MONTAŽNA DELA</t>
  </si>
  <si>
    <r>
      <rPr>
        <b/>
        <sz val="10"/>
        <rFont val="Arial"/>
        <family val="2"/>
      </rPr>
      <t>Žaromet;</t>
    </r>
    <r>
      <rPr>
        <sz val="10"/>
        <rFont val="Arial"/>
        <family val="2"/>
      </rPr>
      <t xml:space="preserve"> usmerjanje svetlobe: leča material: PMMA; zaščitna plošča material: varnostno kaljeno steklo (ESG), prozoren material; porazdelitev svetilnosti: PL64, asimetrično direktno sevajoče, LED; barvna temperatura: 4000K, nazivni svetlobni tok: 254.770lm, barvni videz: CRI &gt; 70, barva svetlobe: 740; svetlobni izkoristek: 132lm/W; upravljanje zatemnjevanja: DALI 2; v kompletu: priključna sponka, 5-polna, maks. 2,5mm², priklop na omrežje: 220..240V/380..400V AC, 50/60Hz, prebojna trdnost: vod na zemljo: 10kV, Življenjska doba LED do 100.000 ur L90. Tipičen čas delovanja: 1.000 ur na leto., EVG je mogoče zamenjati posamično, LED enoto je mogoče zamenjati brez ESD okolja, LED modul, odporen proti prahu, zamenljiva LED enota, LED enoto je mogoče zamenjati brez ESD okolja na jamboru, območje zatemnjevanja 10..100%; 1932W žaromet v kompletu: 3x LED enota material: aluminij tlačno ulito, lakirano v sivi barvi; dolžina: 1.003mm / širina: 651mm / višina: 338mm; nosilno streme, material: aluminij tlačno ulito, neobdelano, surovo, zaščitna stopnja (celota): IP66;
zaščitni razred (celota): zaščitni razred I (RI - zaščitna ozemljitev); certifikacijski znak: CE, ENEC, VDE; odpornost proti udarcem žoge: odporno proti udarcem žog, samo za zunanje instalacije na za to določenih lokacijah, dopustna delovna temperatura okolice: -40..+55°</t>
    </r>
  </si>
  <si>
    <r>
      <rPr>
        <b/>
        <sz val="10"/>
        <rFont val="Arial"/>
        <family val="2"/>
      </rPr>
      <t xml:space="preserve">Žaromet; </t>
    </r>
    <r>
      <rPr>
        <sz val="10"/>
        <rFont val="Arial"/>
        <family val="2"/>
      </rPr>
      <t>usmerjanje svetlobe: leča material: PMMA; zaščitna plošča material: varnostno kaljeno steklo (ESG), prozoren material; porazdelitev svetilnosti: PL33T, asimetrično direktno sevajoče, LED; barvna temperatura: 4000K, nazivni svetlobni tok: 248.920lm, barvni videz: CRI &gt; 70, barva svetlobe: 740; svetlobni izkoristek: 129lm/W; upravljanje zatemnjevanja: DALI 2; v kompletu: priključna sponka, 5-polna, maks. 2,5mm², priklop na omrežje: 220..240V/380..400V AC, 50/60Hz, prebojna trdnost: vod na zemljo: 10kV, Življenjska doba LED do 100.000 ur L90. Tipičen čas delovanja: 1.000 ur na leto., EVG je mogoče zamenjati posamično, LED enoto je mogoče zamenjati brez ESD okolja, LED modul, odporen proti prahu, zamenljiva LED enota, LED enoto je mogoče zamenjati brez ESD okolja na jamboru, območje zatemnjevanja 10..100%; 1932W žaromet v kompletu: 3x LED enota material: aluminij tlačno ulito, lakirano v sivi barvi; dolžina: 1.003mm / širina: 651mm / višina: 338mm; nosilno streme, material: aluminij tlačno ulito, neobdelano, surovo, zaščitna stopnja (celota): IP66;
zaščitni razred (celota): zaščitni razred I (RI - zaščitna ozemljitev); certifikacijski znak: CE, ENEC, VDE; odpornost proti udarcem žoge: odporno proti udarcem žog, samo za zunanje instalacije na za to določenih lokacijah, dopustna delovna temperatura okolice: -40..+55°</t>
    </r>
  </si>
  <si>
    <r>
      <rPr>
        <b/>
        <sz val="10"/>
        <rFont val="Arial"/>
        <family val="2"/>
      </rPr>
      <t>Montaža kabla v kandelabru ter omaricah</t>
    </r>
    <r>
      <rPr>
        <sz val="10"/>
        <rFont val="Arial"/>
        <family val="2"/>
      </rPr>
      <t xml:space="preserve"> tip NYY-J 3x2.5mm2</t>
    </r>
  </si>
  <si>
    <t>Predelava merilno stikalne omare Rjr ob kandelabrih</t>
  </si>
  <si>
    <t>kabelski kanal</t>
  </si>
  <si>
    <t>N zbiralka</t>
  </si>
  <si>
    <t>PE zbiralka</t>
  </si>
  <si>
    <t>avtomatska varovalka C1/16A</t>
  </si>
  <si>
    <t>vezava in priklop omarice</t>
  </si>
  <si>
    <t>ZAKLJUČNA DELA</t>
  </si>
  <si>
    <t>Meritev osvetljenosti zunanje razsvetljave in izdaja poročila</t>
  </si>
  <si>
    <t>Izvedba električnih meritev kablovodov in izdaja poročila</t>
  </si>
  <si>
    <t>Nastavitev svetilk na višini 18 metrov (uporaba dvigala)</t>
  </si>
  <si>
    <t>ELEKTRO INŠTALACIJE - NADSTREŠEK</t>
  </si>
  <si>
    <t>RAZSVETLJAVA IGRIŠČA</t>
  </si>
  <si>
    <t>maj 2026</t>
  </si>
  <si>
    <r>
      <rPr>
        <b/>
        <sz val="10"/>
        <rFont val="Arial"/>
        <family val="2"/>
      </rPr>
      <t>Dobava in montaža bivalnega kontejnerja</t>
    </r>
    <r>
      <rPr>
        <sz val="10"/>
        <rFont val="Arial"/>
        <family val="2"/>
      </rPr>
      <t xml:space="preserve">, dim. 7,00/3,00/2,80 m, z okni 140/60 cm (2 kos), vrata za osebni prehod (1 kos). Barva panelov po izbiri naročnika. Vključno z dekorativnimi letvami 4x4 cm (638 m). Kot npr. Hosekra ali podobno. Vključno s transportom, vsem pritrdilnim materialom, pomožnimi deli in prenosi. </t>
    </r>
  </si>
  <si>
    <r>
      <rPr>
        <b/>
        <sz val="10"/>
        <rFont val="Arial"/>
        <family val="2"/>
      </rPr>
      <t>Dobava in montaža bivalnega kontejnerja s sanitarnim blokom</t>
    </r>
    <r>
      <rPr>
        <sz val="10"/>
        <rFont val="Arial"/>
        <family val="2"/>
      </rPr>
      <t xml:space="preserve">, dim. 8,00/3,00/2,80 m, z okni 65/110 cm (4 kos), vrata za osebni prehod (2 kos). Barva panelov po izbiri naročnika. Vključno z dekorativnimi letvami 4x4 cm (672 m). Vključno s sanitarnim blokom: predelna stena 8,00m; tuš kabina 2 kos; WC školjka komplet - 2 kos; kopalniški blok 2 kos; pisoar, nosilec, SME stand., 230 V, set elektronike 1 kos. Kot npr. Hosekra ali podobno. Vključno s transportom, vsem pritrdilnim materialom, pomožnimi deli in prenosi. </t>
    </r>
  </si>
  <si>
    <t>Števec krogov zvonec</t>
  </si>
  <si>
    <t>Sani za trening</t>
  </si>
  <si>
    <r>
      <rPr>
        <b/>
        <sz val="10"/>
        <color theme="1"/>
        <rFont val="Arial"/>
        <family val="2"/>
      </rPr>
      <t>Štartni blok,</t>
    </r>
    <r>
      <rPr>
        <sz val="10"/>
        <color theme="1"/>
        <rFont val="Arial"/>
        <family val="2"/>
      </rPr>
      <t xml:space="preserve"> tekmovalni z visoko oporo, kot npr. Polanik PBS15-01-W ali podobno.</t>
    </r>
  </si>
  <si>
    <r>
      <rPr>
        <b/>
        <sz val="10"/>
        <color theme="1"/>
        <rFont val="Arial"/>
        <family val="2"/>
      </rPr>
      <t>Voz za prevoz start bloka</t>
    </r>
    <r>
      <rPr>
        <sz val="10"/>
        <color theme="1"/>
        <rFont val="Arial"/>
        <family val="2"/>
      </rPr>
      <t>, s kolesi</t>
    </r>
  </si>
  <si>
    <t>Medicinke</t>
  </si>
  <si>
    <t>Medicinka 2 kg</t>
  </si>
  <si>
    <t>Medicinka 3 kg</t>
  </si>
  <si>
    <t>Medicinka 4 kg</t>
  </si>
  <si>
    <t>Medicinka 5 kg</t>
  </si>
  <si>
    <t>MIKROFONI IN GOVORNIŠKA TEHNIKA</t>
  </si>
  <si>
    <r>
      <rPr>
        <b/>
        <sz val="10"/>
        <color theme="1"/>
        <rFont val="Arial"/>
        <family val="2"/>
      </rPr>
      <t xml:space="preserve">Pretvornik. </t>
    </r>
    <r>
      <rPr>
        <sz val="10"/>
        <color theme="1"/>
        <rFont val="Arial"/>
        <family val="2"/>
      </rPr>
      <t xml:space="preserve">
2 kanala
2 XLR vhoda
2 XLR izhoda
Stikalo za +12 V ali +48 V
Vključno z napajalnikom
Kot npr. Millenium Pocket Phantom ali podobno.</t>
    </r>
  </si>
  <si>
    <r>
      <rPr>
        <b/>
        <sz val="10"/>
        <color theme="1"/>
        <rFont val="Arial"/>
        <family val="2"/>
      </rPr>
      <t>Mikrofonsko stojalo veliko.</t>
    </r>
    <r>
      <rPr>
        <sz val="10"/>
        <color theme="1"/>
        <rFont val="Arial"/>
        <family val="2"/>
      </rPr>
      <t xml:space="preserve">
Lito podnožje z zložljivimi nogami
Kovinski vijak z vijakom na spoju roke
3/8" navoj za mikrofonsko objemko
Vključuje adapter z navojem 3/8" na 5/8"
Nastavljiva višina od 105 do 170 cm
Nastavljiv naslon za roke: 75 cm
Barva: črna
Kot npr. Millenium MS 2003 ali podobno</t>
    </r>
  </si>
  <si>
    <r>
      <rPr>
        <b/>
        <sz val="10"/>
        <color theme="1"/>
        <rFont val="Arial"/>
        <family val="2"/>
      </rPr>
      <t xml:space="preserve">Vokalni žični mikrofon. </t>
    </r>
    <r>
      <rPr>
        <sz val="10"/>
        <color theme="1"/>
        <rFont val="Arial"/>
        <family val="2"/>
      </rPr>
      <t xml:space="preserve">
Polarni vzorec: Superkardioidni
Zelo poln, okrogel zvok
Frekvenčno območje: 20 - 17.000 Hz
Najvišji zvočni tlak: 155 dB
Občutljivost: 2,4 mV/Pa pri 1 kHz
Brez stikala
Teža: 256 g
Vključno s sponko za mikrofon in plastično škatlo
Kot npr. MB85 Beta vokalni žični mikrofon ali podobno</t>
    </r>
  </si>
  <si>
    <r>
      <rPr>
        <b/>
        <sz val="10"/>
        <color theme="1"/>
        <rFont val="Arial"/>
        <family val="2"/>
      </rPr>
      <t>Namizni kondezatorski mikrofon s stojalom + kabel.</t>
    </r>
    <r>
      <rPr>
        <sz val="10"/>
        <color theme="1"/>
        <rFont val="Arial"/>
        <family val="2"/>
      </rPr>
      <t xml:space="preserve">
Smerna karakteristika: Superkardioidna
Dolžina brez XLR vtiča: 37 cm
Z ravnim XLR vtičem
Teža: 160 g
Barva: črna
Vključuje vetrobransko peno
Namizno stojalo kot npr. T.Bone ali podobno
Za vse inštalacijske mikrofone
Dimenzije (V x Š x G): 45 x 110 x 135 mm
Barva: črna
Kot npr. Pro Snake TPM 6 ali podobno
Profesionalni kabel za mikrofon
Dolžina: 6 m
Črni vtič kot npr. Rean XLR (izdelal Neutrik) ali podobno
Vključuje ježka in zanko za zapenjanje
Kot npr. GM 5212 ali podobno</t>
    </r>
  </si>
  <si>
    <r>
      <rPr>
        <b/>
        <sz val="10"/>
        <color theme="1"/>
        <rFont val="Arial"/>
        <family val="2"/>
      </rPr>
      <t xml:space="preserve">Brezžični naglavni mikrofon. </t>
    </r>
    <r>
      <rPr>
        <sz val="10"/>
        <color theme="1"/>
        <rFont val="Arial"/>
        <family val="2"/>
      </rPr>
      <t xml:space="preserve">
UHF radijski sistem s telesnim paketom in slušalkami
Radiofrekvenčni pas: 823–832 MHz in 863–865 MHz
12 izbirnih kanalov
Hkrati se lahko uporablja do 6 sistemov
Moč oddajnika: 10 mW
ASC Infrardeča sinhronizacija oddajnika in sprejemnika
Dušenje s pilotnim tonom
10 ur delovanja oddajnika z dvema baterijama AA
Sprejemnik v robustnem kovinskem ohišju
Kot npr. LD Systems U308 BPH ali podobno</t>
    </r>
  </si>
  <si>
    <r>
      <rPr>
        <b/>
        <sz val="10"/>
        <color theme="1"/>
        <rFont val="Arial"/>
        <family val="2"/>
      </rPr>
      <t xml:space="preserve">Brezžični mikrofon. </t>
    </r>
    <r>
      <rPr>
        <sz val="10"/>
        <color theme="1"/>
        <rFont val="Arial"/>
        <family val="2"/>
      </rPr>
      <t xml:space="preserve">
Brezžični UHF sistem z daljinskim upravljalnikom
Kapsula za dinamične spremembe
Polarni vzorec: Kardioidni
9,5-palčni 1U sprejemnik kot npr. True Diversity ali podobno
Frekvenčni pas: 1785 - 1800 MHz
Frekvenčni odziv: 60 do 16.000 Hz
96 kanalov v 8 skupinah in 12 kanalov
Preklopna moč oddajanja: 2, 10, 30 mW
Frekvenčno skeniranje v sprejemniku
Samodejno skeniranje frekvenc z infrardečim prenosom nastavitve iz sprejemnika v oddajnik
Pilotni ton
Svetel OLED zaslon
XLR in jack izhod
BNC antenski priključki
Delovanje oddajnika z 2 baterijama AA ali polnilnimi baterijami
Delovanje sprejemnika z napajanjem 12–18 V DC
Vključuje 2 x AA bateriji, antene, ohišje in napajalnik
Kot npr. LD Systems U518 HHD ali podobno</t>
    </r>
  </si>
  <si>
    <r>
      <rPr>
        <b/>
        <sz val="10"/>
        <color theme="1"/>
        <rFont val="Arial"/>
        <family val="2"/>
      </rPr>
      <t xml:space="preserve">Omarica za ojačevačce in opremo. </t>
    </r>
    <r>
      <rPr>
        <sz val="10"/>
        <color theme="1"/>
        <rFont val="Arial"/>
        <family val="2"/>
      </rPr>
      <t xml:space="preserve">
Robustna jeklena zasnova
4 stabilna kolesa
Trdna konstrukcija
Lahko prenese obremenitve do 50 kg
19" format stojala z 12 U
Globina vgradnje: 40 cm
Širina osnovne plošče: 56 cm
Višina: 64 cm
Teža: 16,8 kg
Barva: črna
Vključno z nosilci za težka bremena na obeh straneh srednjih vodilnih tirnic notranjih sten
Kot npr. Millenium SR-2012 ali podobno</t>
    </r>
  </si>
  <si>
    <t>ZVOČNIKI</t>
  </si>
  <si>
    <r>
      <rPr>
        <b/>
        <sz val="10"/>
        <color theme="1"/>
        <rFont val="Arial"/>
        <family val="2"/>
      </rPr>
      <t>Zvočnik.</t>
    </r>
    <r>
      <rPr>
        <sz val="10"/>
        <color theme="1"/>
        <rFont val="Arial"/>
        <family val="2"/>
      </rPr>
      <t xml:space="preserve">
Opremljen z: 15" basovskim in 1,4" neodimskim srednjetonskim/visokotonskim zvočnikom (3" zvočna tuljava)
Večnamensko ohišje, zelo vsestransko
Nazivna moč: 350 W RMS / 1400 W peak
Impedanca: 8 ohmov
Zvočni tlak: največ 131 dB
Frekvenčno območje: 60 Hz - 17 kHz
Vzorec pokritosti: 60° x 40°
Prirobnični nosilec
Aeroquip fitingi na vrhu
Dvižna odprtina na hrbtni strani
Dimenzije (Š x G x V): 438 x 440 x 766 mm
Barva: črna
Zaključek: Strukturni lak
Teža: 32 kg
Kot npr. pro Achat 115 M</t>
    </r>
  </si>
  <si>
    <r>
      <rPr>
        <b/>
        <sz val="10"/>
        <color theme="1"/>
        <rFont val="Arial"/>
        <family val="2"/>
      </rPr>
      <t>Zvočnik.</t>
    </r>
    <r>
      <rPr>
        <sz val="10"/>
        <color theme="1"/>
        <rFont val="Arial"/>
        <family val="2"/>
      </rPr>
      <t xml:space="preserve">
Opremljen z: 12" basovskim in 1,4" neodimskim srednjetoncem/visokotoncem (3" zvočna tuljava)
Večnamensko ohišje
Moč: 350 W RMS / 1400 W peak
Impedanca: 8 ohmov
SPL: največ 131 dB
Frekvenčno območje: 60 Hz - 18 kHz
Disperzijski vzorec: 60° x 40° (vrtljiv rog)
36 mm nosilec za drog
Aeroquip tirnice na vrhu
Sidrišče na hrbtu
Dimenzije: (Š x V x G) 360 x 600 x 365 mm
Teža: 21,0 kg
Zaključek: Teksturirana barva
Kot npr. pro Achat 112 M</t>
    </r>
  </si>
  <si>
    <r>
      <rPr>
        <b/>
        <sz val="10"/>
        <color theme="1"/>
        <rFont val="Arial"/>
        <family val="2"/>
      </rPr>
      <t>Nosilec.</t>
    </r>
    <r>
      <rPr>
        <sz val="10"/>
        <color theme="1"/>
        <rFont val="Arial"/>
        <family val="2"/>
      </rPr>
      <t xml:space="preserve">
Zunanje dimenzije: 50 x 385 x 420 mm
Notranje dimenzije: 50 x 375 x 415 mm
Kratko steblo za vrtanje lukenj: 2x 11 mm in 1x 13 mm
Debelina materiala: 5 mm
Teža: 2,76 kg
Vključno z 2 šesterokotnima vijakoma M10 x 30, podložkama in vzmetnima podložkama
Kot npr. the box pro Achat 112 M U-Nosilec ali podobno - Primerno za Achat 112 M in Achat 112 MA MKII (nosilci primerni za zvočnike po zgornjih postavkah)</t>
    </r>
  </si>
  <si>
    <r>
      <rPr>
        <b/>
        <sz val="10"/>
        <color theme="1"/>
        <rFont val="Arial"/>
        <family val="2"/>
      </rPr>
      <t>Nosilec.</t>
    </r>
    <r>
      <rPr>
        <sz val="10"/>
        <color theme="1"/>
        <rFont val="Arial"/>
        <family val="2"/>
      </rPr>
      <t xml:space="preserve">
Navpično
Vključuje šesterokotne vijake in zaskočne obroče.
Kot npr. the box pro Achat 115 M U-Nosilec - Primerno za Achat 115 M, Achat 115 MA in Achat 115 MA MKII (nosilci primerni za zvočnike po zgornjih postavkah)</t>
    </r>
  </si>
  <si>
    <t>MEŠALNA MIZA IN OJAČEVALCI</t>
  </si>
  <si>
    <r>
      <rPr>
        <b/>
        <sz val="10"/>
        <color theme="1"/>
        <rFont val="Arial"/>
        <family val="2"/>
      </rPr>
      <t xml:space="preserve">Ojačevalec </t>
    </r>
    <r>
      <rPr>
        <sz val="10"/>
        <color theme="1"/>
        <rFont val="Arial"/>
        <family val="2"/>
      </rPr>
      <t xml:space="preserve">
Razred D z Digitalnim procesorjem zvoka
Moč: 4x 500 W pri 4 Ohmih, 4x 250 W pri 8 Ohmih
Vgrajen DSP
4 XLR vhodi
4 izhodi za zasuk zvočnikov
Format: 19" / 1 U
Dimenzije: 483 x 460 x 44 mm
Teža: 8,0 kg
Kot npr. Quadro 500 DSP ali podobno</t>
    </r>
  </si>
  <si>
    <r>
      <rPr>
        <b/>
        <sz val="10"/>
        <color theme="1"/>
        <rFont val="Arial"/>
        <family val="2"/>
      </rPr>
      <t xml:space="preserve">Predvajalnik/radio </t>
    </r>
    <r>
      <rPr>
        <sz val="10"/>
        <color theme="1"/>
        <rFont val="Arial"/>
        <family val="2"/>
      </rPr>
      <t xml:space="preserve">
S CD-jem, USB-jem, internetnim radiom, DAB+, FM-radiom in Bluetoothom 5.3
USB priključek za predvajanje (AAC/AAC+, FLAC, MP3, WAV), pomnilniški medij formatiran v FAT32 do 512 GB
2,4-palčni zaslon
Frekvenčni odziv: 20 Hz – 20000 Hz
Glavni izhodi: 2x XLR uravnoteženi (1x stereo RCA)
Koaksialni in optični digitalni izhod
Omrežni vmesnik (RJ45)
Upravljanje prek zaslona ali IR daljinskega upravljalnika (priložen)
DAB+/FM antena
19-palčna montaža v rack
Dimenzije: (Š x V x G) 483 x 44,5 x 104 mm
Teža: 2,8 kg
Barva: črna
Kot npr. DAP-Audio CDI-160BT ali podobno</t>
    </r>
  </si>
  <si>
    <r>
      <rPr>
        <b/>
        <sz val="10"/>
        <color theme="1"/>
        <rFont val="Arial"/>
        <family val="2"/>
      </rPr>
      <t>Mešalna miza</t>
    </r>
    <r>
      <rPr>
        <sz val="10"/>
        <color theme="1"/>
        <rFont val="Arial"/>
        <family val="2"/>
      </rPr>
      <t xml:space="preserve">
Z vgrajenim procesorjem FX in digitalnim predvajalnikom USB/SD
8 XLR mikrofonskih vhodov / linijskih vhodov
48 V fantomsko napajanje
3-pasovno izenačevanje in uravnoteženje
2 stereo vhoda
Glavni izhod preko 2x XLR in 2x 6,3 mm priključka
CRTL. Izhod za sobo
Dodatni vhod preko RCA (2Track vhod/izhod)
Ločeno nastavljiv izhod za slušalke
Bluetooth
USB
Kot npr. xmix 1402 FXMP USB ali podobno</t>
    </r>
  </si>
  <si>
    <r>
      <rPr>
        <b/>
        <sz val="10"/>
        <color theme="1"/>
        <rFont val="Arial"/>
        <family val="2"/>
      </rPr>
      <t>Mešalna miza.</t>
    </r>
    <r>
      <rPr>
        <sz val="10"/>
        <color theme="1"/>
        <rFont val="Arial"/>
        <family val="2"/>
      </rPr>
      <t xml:space="preserve">
24-kanalni mešalnik s 60 mm faderji
10 mikrofonskih vhodov s fantomskim napajanjem 48 V in 75 Hz nizkofrekvenčnim rezom
Kompresor na vsakem mikrofonskem kanalu
Notranja Klark Teknik multi-efektna naprava
Vgrajena zvočna kartica USB
4 stereo vhodi
Popoln 3-pasovni izenačevalnik s polparametričnim srednjetonskim pasom
Kot npr. Xenyx QX2442USB. ali podobno</t>
    </r>
  </si>
  <si>
    <t>PRIBOR IN OPREMA</t>
  </si>
  <si>
    <t>STORITVE IN MATERIAL INŠTALACIJE</t>
  </si>
  <si>
    <r>
      <rPr>
        <b/>
        <sz val="10"/>
        <color theme="1"/>
        <rFont val="Arial"/>
        <family val="2"/>
      </rPr>
      <t>Drobni inštalacijski material.</t>
    </r>
    <r>
      <rPr>
        <sz val="10"/>
        <color theme="1"/>
        <rFont val="Arial"/>
        <family val="2"/>
      </rPr>
      <t xml:space="preserve">
Vijaki
Doze
Spojke
Konektorji</t>
    </r>
  </si>
  <si>
    <r>
      <rPr>
        <b/>
        <sz val="10"/>
        <color theme="1"/>
        <rFont val="Arial"/>
        <family val="2"/>
      </rPr>
      <t>Varnostna žica 300cm/6mm 35kg</t>
    </r>
    <r>
      <rPr>
        <sz val="10"/>
        <color theme="1"/>
        <rFont val="Arial"/>
        <family val="2"/>
      </rPr>
      <t xml:space="preserve">
Dolžina KK: 300 cm
Premer: 6 mm
Nosilnost: maks. 35 kg
Pocinkan varnostni kabel v skladu z DIN 56927
Jeklena žica EN 12385 6 x 19 + FC 6 mm Ø
Obojestransko z nastavkom BF DIN 6899 RW 3, stisnjeno v skladu z EN 13411-6
DIN 56926 - B - 200 širina odprtine 14,5 mm
Oznaka žice: »Stairville maks. 35 kg« v skladu z direktivo DGUV 115-002 17 (npr. BGV C1)</t>
    </r>
  </si>
  <si>
    <r>
      <rPr>
        <b/>
        <sz val="10"/>
        <color theme="1"/>
        <rFont val="Arial"/>
        <family val="2"/>
      </rPr>
      <t>Kabel za prilop računalnika na mixer 3,5mm</t>
    </r>
    <r>
      <rPr>
        <sz val="10"/>
        <color theme="1"/>
        <rFont val="Arial"/>
        <family val="2"/>
      </rPr>
      <t xml:space="preserve">
3,5 mm stereo priključek na 2 x 6,3 mm mono priključka
Dolžina: 3 m</t>
    </r>
  </si>
  <si>
    <r>
      <rPr>
        <b/>
        <sz val="10"/>
        <color theme="1"/>
        <rFont val="Arial"/>
        <family val="2"/>
      </rPr>
      <t>Stenski nosilec zvočnikov</t>
    </r>
    <r>
      <rPr>
        <sz val="10"/>
        <color theme="1"/>
        <rFont val="Arial"/>
        <family val="2"/>
      </rPr>
      <t xml:space="preserve">
Material: Jeklo
Nastavljiv kot nagiba: 0° - 50°
Kot vrtenja: 180°
Dolžina: 385 - 535 mm
Največja nosilnost (s centrično obremenitvijo): 20 kg
Primerno za standardno prirobnico 36 mm
Dimenzije osnovne plošče: 122 x 270 mm
Teža: 3,3 kg
Barva: črna
Kot npr.  Millennium MSW 4 ali podobno</t>
    </r>
  </si>
  <si>
    <r>
      <rPr>
        <b/>
        <sz val="10"/>
        <color theme="1"/>
        <rFont val="Arial"/>
        <family val="2"/>
      </rPr>
      <t>Kabel za mikrofon XLR</t>
    </r>
    <r>
      <rPr>
        <sz val="10"/>
        <color theme="1"/>
        <rFont val="Arial"/>
        <family val="2"/>
      </rPr>
      <t xml:space="preserve">
XLR 3-pinski moški &lt; - &gt; XLR 3-pinski ženski
Dolžina: 10 m
Premer: 6 mm
Presek žice: 2 x 0,22 mm²
Barva: črna</t>
    </r>
  </si>
  <si>
    <r>
      <rPr>
        <b/>
        <sz val="10"/>
        <color theme="1"/>
        <rFont val="Arial"/>
        <family val="2"/>
      </rPr>
      <t>Konektor</t>
    </r>
    <r>
      <rPr>
        <sz val="10"/>
        <color theme="1"/>
        <rFont val="Arial"/>
        <family val="2"/>
      </rPr>
      <t>, kot npr. SL4FX-N Speaker Twist 4pin ali podobno</t>
    </r>
  </si>
  <si>
    <r>
      <rPr>
        <b/>
        <sz val="10"/>
        <color theme="1"/>
        <rFont val="Arial"/>
        <family val="2"/>
      </rPr>
      <t>Vijak z očesom</t>
    </r>
    <r>
      <rPr>
        <sz val="10"/>
        <color theme="1"/>
        <rFont val="Arial"/>
        <family val="2"/>
      </rPr>
      <t xml:space="preserve"> M10 x 30 mm</t>
    </r>
  </si>
  <si>
    <r>
      <rPr>
        <b/>
        <sz val="10"/>
        <color theme="1"/>
        <rFont val="Arial"/>
        <family val="2"/>
      </rPr>
      <t>multicore kabel</t>
    </r>
    <r>
      <rPr>
        <sz val="10"/>
        <color theme="1"/>
        <rFont val="Arial"/>
        <family val="2"/>
      </rPr>
      <t xml:space="preserve"> 
8 jeder, vsako 2x 0,18 mm²
Zaščiteno v parih
Zunanji premer: 15 mm
Barva: črna
Metreware
Kot npr. sssnake MP08S ali podobno</t>
    </r>
  </si>
  <si>
    <r>
      <rPr>
        <b/>
        <sz val="10"/>
        <color theme="1"/>
        <rFont val="Arial"/>
        <family val="2"/>
      </rPr>
      <t xml:space="preserve">Doza za multimedijski priklop </t>
    </r>
    <r>
      <rPr>
        <sz val="10"/>
        <color theme="1"/>
        <rFont val="Arial"/>
        <family val="2"/>
      </rPr>
      <t xml:space="preserve">
Dimenzije: 97 x 136 x 72 mm
Za kvadratne montažne sisteme (npr. XLR itd.)
Bočni vhod kabla: odprtina PG-16
Material: Jeklena pločevina
Z označevanjem
Barva: črna
Kot npr. Stagebox Housing 9950 ali podobno</t>
    </r>
  </si>
  <si>
    <t>Drobnovezni material</t>
  </si>
  <si>
    <t>Namestitev signalnega kabla 8ch multicore</t>
  </si>
  <si>
    <t>Paletna dostava na lokacijo</t>
  </si>
  <si>
    <r>
      <rPr>
        <b/>
        <sz val="10"/>
        <color theme="1"/>
        <rFont val="Arial"/>
        <family val="2"/>
      </rPr>
      <t xml:space="preserve">Audio instalaterska dela
</t>
    </r>
    <r>
      <rPr>
        <sz val="10"/>
        <color theme="1"/>
        <rFont val="Arial"/>
        <family val="2"/>
      </rPr>
      <t>Namestitev ojačevalnikov zvoka
Namestitev zvočnikov
Namestitev konektorjev in vezava zvočnikov
Namestitev mešalne mize tribuna
Spajanje povezave tribuna-sodnik
Namestitev mešalne mize sodniško mesto
Namestitev daljnskih mikrofonov
Namestitev sodniškega mikrofona
Namesitev predvajalnika tribuna</t>
    </r>
  </si>
  <si>
    <r>
      <rPr>
        <b/>
        <sz val="10"/>
        <color theme="1"/>
        <rFont val="Arial"/>
        <family val="2"/>
      </rPr>
      <t>Audio kofiguracija in meritve</t>
    </r>
    <r>
      <rPr>
        <sz val="10"/>
        <color theme="1"/>
        <rFont val="Arial"/>
        <family val="2"/>
      </rPr>
      <t xml:space="preserve">
Nastavitve procesorjev zvoka
Usklajevanje časovnih zamikov 
Tonske korekcije zvoka
Nastavitve mixerjev
Nastavitve brezžičnih mikrofonov</t>
    </r>
  </si>
  <si>
    <r>
      <rPr>
        <b/>
        <sz val="10"/>
        <color theme="1"/>
        <rFont val="Arial"/>
        <family val="2"/>
      </rPr>
      <t>Dobava in polaganje kabla</t>
    </r>
    <r>
      <rPr>
        <sz val="10"/>
        <color theme="1"/>
        <rFont val="Arial"/>
        <family val="2"/>
      </rPr>
      <t>, položenega, delno nad ometom v PN cevi,  delno v kabelskem jašku in delno po kabelskih policah. Instalacijski kabli morajo ustrezati minimalnemu razredu odziva na ogenj glede na zahteve NPV (Cca s1, d2, a1), v kolikor so položeni nadometno:</t>
    </r>
  </si>
  <si>
    <r>
      <rPr>
        <b/>
        <sz val="10"/>
        <color theme="1"/>
        <rFont val="Arial"/>
        <family val="2"/>
      </rPr>
      <t>Razdelilec napetosti 230v 8 S</t>
    </r>
    <r>
      <rPr>
        <sz val="10"/>
        <color theme="1"/>
        <rFont val="Arial"/>
        <family val="2"/>
      </rPr>
      <t xml:space="preserve">
Z bipolarnim osvetljenim stikalom
8x rež na zadnji strani
Globina vgradnje: 54 mm
Dolžina kabla: 2 m
19-palčni nosilec za stojalo
19" koti se lahko obrnejo
Višina: 1 enota
Barva: črna</t>
    </r>
  </si>
  <si>
    <r>
      <t xml:space="preserve">LED Zaslon 500x1000mm 
</t>
    </r>
    <r>
      <rPr>
        <sz val="10"/>
        <color theme="1"/>
        <rFont val="Arial"/>
        <family val="2"/>
      </rPr>
      <t>Največja moč
Poraba 640/192 (W/m²)
Velikost modula (mm) 250x250mm
Velikost omare (mm) 500x500mm in
500x1000mm
Teža (kg) 7,5kg/13kg
Kot gledanja (H/V) Vodoravno: 160° Navpično:
140°
Siva lestvica (bit) 16-bitna
Osveževanje 3840Hz
Vhodna napetost (V) 110V-240V 50/60Hz
Delovno okolje Temperatura -20°C-60°C, 10%-
90% vlažnost
Življenjska doba &gt;100000H, MTBF 50000H
Brez transportnih zabojev/vozičkov
Kot npr. RA series- P3.91 Outdoor ali podobno</t>
    </r>
  </si>
  <si>
    <t>Močnostne in signalne elektro instalacije</t>
  </si>
  <si>
    <t>Škarjasta dvižna ploščad</t>
  </si>
  <si>
    <t>Teleskopsko dvigalo</t>
  </si>
  <si>
    <t>Zaščita parketa položitev filca in lesnih plošč po voznih površinah</t>
  </si>
  <si>
    <t>Transport</t>
  </si>
  <si>
    <r>
      <t xml:space="preserve">Komplet za upravljanje športnih, sponzorskih in video vsebin
</t>
    </r>
    <r>
      <rPr>
        <sz val="10"/>
        <color theme="1"/>
        <rFont val="Arial"/>
        <family val="2"/>
      </rPr>
      <t>Programska in tehnična oprema za upravljanje LED zaslona</t>
    </r>
  </si>
  <si>
    <r>
      <t xml:space="preserve">Nadomestni deli z izvornimi karakteristikami
</t>
    </r>
    <r>
      <rPr>
        <sz val="10"/>
        <color theme="1"/>
        <rFont val="Arial"/>
        <family val="2"/>
      </rPr>
      <t>Nadomestni LED Modul 60x 
Nadomestni napajalnik 8x 
Nadomestna sprejemna kartica 5x</t>
    </r>
  </si>
  <si>
    <r>
      <t xml:space="preserve">Konfiguracija in namestitev LED Zaslona
</t>
    </r>
    <r>
      <rPr>
        <sz val="10"/>
        <color theme="1"/>
        <rFont val="Arial"/>
        <family val="2"/>
      </rPr>
      <t>Namestitev panelov na konstrukcijo in konfiguracija zaslona</t>
    </r>
  </si>
  <si>
    <t>Močnostne instalacije: Dobava in montaža
kabelskih polic (PK100/55 in PK200/55 s
pregradnimi letvami), podometnih in
nadometnih vtičnic (IP20/IP44), stikal ter
kompletnih napajalnih kablov (FG7R 5x16
mm², FG7R 3x6 mm², NYM-J) v instalacijskih
ceveh (PN, euroflex).
Glavni NN razdelilnik (RG): Dobava in vezava
tipske modularne kovinske elektro omarice
(IP43, IK10, RAL9003/7016), opremljene z
glavnim stikalom Schrack 100A, KZS
zaščitnimi stikali (16x 2p in 1x 4p),
inštalacijskimi kontaktorji (6x 4P 25A Schrack)
za zunanje krmiljenje, zbiralnicami ter drobnim
veznim materialom.
Signalne instalacije: Polaganje strukturiranega
mrežnega ožičenja (FTP Cat 6A, AWG 23 po
kabelskih trasah in ceveh, vključno z dobavo
ter montažo kosov RJ45 FTP priključkov/konektorjev.</t>
  </si>
  <si>
    <t>Železna konstrukcija za pritrditev panelov na montažne površine/stene in spone</t>
  </si>
  <si>
    <r>
      <t>Ureditev gradbišča za začetek izvajanja,</t>
    </r>
    <r>
      <rPr>
        <sz val="10"/>
        <color theme="1"/>
        <rFont val="Arial"/>
        <family val="2"/>
      </rPr>
      <t xml:space="preserve"> v skladu z veljavno zakonodajo, ureditev in varovanje gradbišča, po možnosti videonadzornega sistema, gradbiščne table. Postavitev in demontaža zaščitne gradbiščne PVC ograje, višine 200 cm. Izdelava gradbiščnih vrat (vhod) višine 2,00m, kompletno z odstranitvijo po končanih delih.
Ureditev vodovodnega in elektro gradbiščnega priključka. 
Zavarovanje gradbišča med gradnjo s potrebno signalizacijo upravljalca javnih površin in cest. Upošteva se postavitev in odstranitev ter vzdrževanje.
Ureditev deponij gradbenega materiala in transportnih poti. Zlaganje mora ustrezati lastnostim materialov, preprečeno mora biti nemoteno premikanje. Najvišja dovoljena višina ročno zloženih skladovnic je cca. 2 m z izjemo zlaganja lažjih kosov materiala.
Postavitev, najem, vzdrževanje in odvoz pisarniškega kontejnerja, kontejnerja za skladišče, kontejnerja za sanitarije, kontejnerja za odpadni material, za celoten čas gradnje.</t>
    </r>
  </si>
  <si>
    <r>
      <t xml:space="preserve">Demontaža in ponovna montaža obstoječe panelne ograje na opornem zidu tribun. 
</t>
    </r>
    <r>
      <rPr>
        <sz val="10"/>
        <rFont val="Arial"/>
        <family val="2"/>
      </rPr>
      <t>Obstoječa panelna ograja se demontira, in po postavitvi novih stebrov ponovno montira na oporni zid tribun. Vključno s skladiščenjem na gradbišču. Z vsemi pomožnimi deli in prenosi.</t>
    </r>
  </si>
  <si>
    <t>- steber: IPE 240, 26 kos, dolžine 2,36m</t>
  </si>
  <si>
    <t>- sidrne plošče 280/220/15 mm, 26 kos</t>
  </si>
  <si>
    <t>- sidrne plošče 240/200/10 mm, 26 kos</t>
  </si>
  <si>
    <t>- sidrne plošče 220/220/15 mm, 26 kos</t>
  </si>
  <si>
    <t>- sidrne plošče 220/220/10 mm, 26 kos</t>
  </si>
  <si>
    <t>podkonstrukcija: trapezna pločevina s protikondenčnim obrizgom, dim. 135/310/0,75</t>
  </si>
  <si>
    <t>- jeklene konstrukcijske palice za zavetrovanje stropne konstrukcije, fi 20 mm. Vročecinkane diagonale za zavetrovanje: 12 kos, 6,80m</t>
  </si>
  <si>
    <t>- steber: 150/150/5, 6 kos, dolžine 2,60m</t>
  </si>
  <si>
    <t>- strešni nosilec: 100/200/5, 3 kos, dolžine 3,90m</t>
  </si>
  <si>
    <t>- strešni nosilec: 100/200/5, 2 kos, dolžine 11,26m</t>
  </si>
  <si>
    <r>
      <t xml:space="preserve">Izdelava, dobava in montaža panelne 3D ograje AB tribun.
</t>
    </r>
    <r>
      <rPr>
        <sz val="10"/>
        <rFont val="Arial"/>
        <family val="2"/>
      </rPr>
      <t>Ograja na opornem zidu tribun izvedena iz stebrov in mreže, v zeleni barvi oz. kot obstoječe. Ograjni elementi jekleni, vročecinkani in plastificirani s poliestrom. Višina cca. 1,50m oz. kot obstoječe. S stebri cca. 60/60mm na razmaku 2,00 m oz. kot obstoječe. 
Stebri in okvirji so vijačeni v AB tribuno s štirimi vijaki in sidrnimi ploščicami. Vključno z vsem drobnim in pritrdilnim materialom.
Izvajalec izdela delavniško dokumentacijo in vzorec, ki ga potrdi odgovorni projektant!
Postavka vključuje ves potreben material za izvedbo po detajlu projektanta.</t>
    </r>
  </si>
  <si>
    <r>
      <t xml:space="preserve">Dobava in vgrajevanje betona v armirane konstrukcije, </t>
    </r>
    <r>
      <rPr>
        <b/>
        <sz val="10"/>
        <rFont val="Arial"/>
        <family val="2"/>
      </rPr>
      <t>AB</t>
    </r>
    <r>
      <rPr>
        <sz val="10"/>
        <rFont val="Arial"/>
        <family val="2"/>
      </rPr>
      <t xml:space="preserve"> </t>
    </r>
    <r>
      <rPr>
        <b/>
        <sz val="10"/>
        <rFont val="Arial"/>
        <family val="2"/>
      </rPr>
      <t>točkovni temelji stebrov - v obstoječi AB tribuni, dimenzije 200/50/50 cm, 24 kom</t>
    </r>
    <r>
      <rPr>
        <sz val="10"/>
        <rFont val="Arial"/>
        <family val="2"/>
      </rPr>
      <t xml:space="preserve">, vključno z vsemi pomožnimi deli in prenosi.   </t>
    </r>
  </si>
  <si>
    <r>
      <t xml:space="preserve">Dobava in vgrajevanje betona v armirane konstrukcije, </t>
    </r>
    <r>
      <rPr>
        <b/>
        <sz val="10"/>
        <rFont val="Arial"/>
        <family val="2"/>
      </rPr>
      <t>AB</t>
    </r>
    <r>
      <rPr>
        <sz val="10"/>
        <rFont val="Arial"/>
        <family val="2"/>
      </rPr>
      <t xml:space="preserve"> </t>
    </r>
    <r>
      <rPr>
        <b/>
        <sz val="10"/>
        <rFont val="Arial"/>
        <family val="2"/>
      </rPr>
      <t xml:space="preserve">točkovni temelji stebrov </t>
    </r>
    <r>
      <rPr>
        <sz val="10"/>
        <rFont val="Arial"/>
        <family val="2"/>
      </rPr>
      <t>dimenzij 50/50/50 cm, vključno z vsemi pomožnimi deli in prenosi.   
4 kom</t>
    </r>
  </si>
  <si>
    <r>
      <t xml:space="preserve">Dobava in vgrajevanje betona v armirane konstrukcije, </t>
    </r>
    <r>
      <rPr>
        <b/>
        <sz val="10"/>
        <rFont val="Arial"/>
        <family val="2"/>
      </rPr>
      <t>AB</t>
    </r>
    <r>
      <rPr>
        <sz val="10"/>
        <rFont val="Arial"/>
        <family val="2"/>
      </rPr>
      <t xml:space="preserve"> </t>
    </r>
    <r>
      <rPr>
        <b/>
        <sz val="10"/>
        <rFont val="Arial"/>
        <family val="2"/>
      </rPr>
      <t xml:space="preserve">točkovni temelji stebrov </t>
    </r>
    <r>
      <rPr>
        <sz val="10"/>
        <rFont val="Arial"/>
        <family val="2"/>
      </rPr>
      <t>dimenzij 70/70/50 cm, vključno z vsemi pomožnimi deli in prenosi.   
2 kom</t>
    </r>
  </si>
  <si>
    <r>
      <rPr>
        <b/>
        <sz val="10"/>
        <rFont val="Arial"/>
        <family val="2"/>
      </rPr>
      <t>Naprava in odstranitev enostranskega opaža točkovnih temeljev v višini 70 cm</t>
    </r>
    <r>
      <rPr>
        <sz val="10"/>
        <rFont val="Arial"/>
        <family val="2"/>
      </rPr>
      <t xml:space="preserve">. Opaž nevidnih betonskih konstrukcij, kvaliteta obdelave površine VB2 (normalna obdelava). V ceni upoštevati: opaževanje, razopaževanje in čiščenje opaža z vsemi pomožnimi deli in prenosi.                                                                                 </t>
    </r>
  </si>
  <si>
    <r>
      <rPr>
        <b/>
        <sz val="10"/>
        <rFont val="Arial"/>
        <family val="2"/>
      </rPr>
      <t>Naprava in odstranitev enostranskega opaža točkovnih temeljev v višini 50 cm</t>
    </r>
    <r>
      <rPr>
        <sz val="10"/>
        <rFont val="Arial"/>
        <family val="2"/>
      </rPr>
      <t xml:space="preserve">. Opaž nevidnih betonskih konstrukcij, kvaliteta obdelave površine VB2 (normalna obdelava). V ceni upoštevati: opaževanje, razopaževanje in čiščenje opaža z vsemi pomožnimi deli in prenosi.                                                                         </t>
    </r>
  </si>
  <si>
    <t>NEPREDVIDENA DELA 5 %</t>
  </si>
  <si>
    <r>
      <t xml:space="preserve">Projektantski nadzor - ARHITEKTURA. </t>
    </r>
    <r>
      <rPr>
        <sz val="10"/>
        <rFont val="Arial"/>
        <family val="2"/>
      </rPr>
      <t>Spremljanje projekta v času gradnje (projektantski nadzor) pooblaščenega projektanta za čas izvajanja vzdrževalnih del. Cena po uri dela. Ocenjeno 4 ure na teden za 3 mesece</t>
    </r>
  </si>
  <si>
    <r>
      <t xml:space="preserve">Projektantski nadzor - GRADBENE KONSTRUKCIJE. </t>
    </r>
    <r>
      <rPr>
        <sz val="10"/>
        <rFont val="Arial"/>
        <family val="2"/>
      </rPr>
      <t>Spremljanje projekta v času gradnje (projektantski nadzor) pooblaščenega projektanta za čas izvajanja vzdrževalnih del. Cena po uri dela. Ocenjeno 4 ure na teden za 3 mesece</t>
    </r>
  </si>
  <si>
    <r>
      <t xml:space="preserve">Projektantski nadzor - ELEKEKTRO INŠTALACIJE. </t>
    </r>
    <r>
      <rPr>
        <sz val="10"/>
        <rFont val="Arial"/>
        <family val="2"/>
      </rPr>
      <t>Spremljanje projekta v času gradnje (projektantski nadzor) pooblaščenega projektanta za čas izvajanja vzdrževalnih del. Cena po uri dela. Ocenjeno 2 uri na teden za 2 meseca</t>
    </r>
  </si>
  <si>
    <r>
      <t xml:space="preserve">Izdelava </t>
    </r>
    <r>
      <rPr>
        <b/>
        <sz val="10"/>
        <rFont val="Arial"/>
        <family val="2"/>
      </rPr>
      <t>dokumentacije PID</t>
    </r>
  </si>
  <si>
    <t>Arhitektura</t>
  </si>
  <si>
    <t>Gradbene konstrukcije</t>
  </si>
  <si>
    <t>Elektro inštalacije</t>
  </si>
  <si>
    <r>
      <t xml:space="preserve">Izdelava, dobava in montaža </t>
    </r>
    <r>
      <rPr>
        <b/>
        <sz val="10"/>
        <color theme="1"/>
        <rFont val="Arial"/>
        <family val="2"/>
      </rPr>
      <t>jeklene konstrukcije nadstreška 1 nad tribuno</t>
    </r>
    <r>
      <rPr>
        <sz val="10"/>
        <color theme="1"/>
        <rFont val="Arial"/>
        <family val="2"/>
      </rPr>
      <t xml:space="preserve">, kompletno z vsemi tesnenji s sloji strehe, vsemi zaključki in odkapnimi pločevinami! Vsi kovinski deli so vročecinkani in prašno finalno barvani, barva antracit oz. po izboru projektanta oz. investitorja. 
Strukturo, ton in uporabljene materiale pred izvedbo potrdi projektant! </t>
    </r>
    <r>
      <rPr>
        <b/>
        <sz val="10"/>
        <color theme="1"/>
        <rFont val="Arial"/>
        <family val="2"/>
      </rPr>
      <t>Izvajalec izdela delavniško dokumentacijo in vzorec, ki ga potrdi odgovorni projektant!</t>
    </r>
    <r>
      <rPr>
        <sz val="10"/>
        <color theme="1"/>
        <rFont val="Arial"/>
        <family val="2"/>
      </rPr>
      <t xml:space="preserve">
Elemente izdelati na podlagi izmer na gotovi konstrukciji! </t>
    </r>
  </si>
  <si>
    <t>- okrogli steber: fi 114/6, 26 kos, dolžine 3,40m</t>
  </si>
  <si>
    <t>- primarni nosilec: IPE 360, 26 kos, dolžine 5,70m</t>
  </si>
  <si>
    <r>
      <t xml:space="preserve">Izdelava, dobava in montaža </t>
    </r>
    <r>
      <rPr>
        <b/>
        <sz val="10"/>
        <color theme="1"/>
        <rFont val="Arial"/>
        <family val="2"/>
      </rPr>
      <t>jeklene konstrukcije nadstrešnice 2</t>
    </r>
    <r>
      <rPr>
        <sz val="10"/>
        <color theme="1"/>
        <rFont val="Arial"/>
        <family val="2"/>
      </rPr>
      <t xml:space="preserve">, kompletno z vsemi tesnenji s sloji strehe, vsemi zaključki in odkapnimi pločevinami! Vsi kovinski deli so vročecinkani in prašno finalno barvani, barva antracit oz. po izboru projektanta oz. investitorja. 
Strukturo, ton in uporabljene materiale pred izvedbo potrdi projektant! </t>
    </r>
    <r>
      <rPr>
        <b/>
        <sz val="10"/>
        <color theme="1"/>
        <rFont val="Arial"/>
        <family val="2"/>
      </rPr>
      <t>Izvajalec izdela delavniško dokumentacijo in vzorec, ki ga potrdi odgovorni projektant!</t>
    </r>
    <r>
      <rPr>
        <sz val="10"/>
        <color theme="1"/>
        <rFont val="Arial"/>
        <family val="2"/>
      </rPr>
      <t xml:space="preserve">
Elemente izdelati na podlagi izmer na gotovi konstrukciji!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</si>
</sst>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S_I_T_-;\-* #,##0.00\ _S_I_T_-;_-* &quot;-&quot;??\ _S_I_T_-;_-@_-"/>
    <numFmt numFmtId="165" formatCode="_-* #,##0.00\ _€_-;\-* #,##0.00\ _€_-;_-* &quot;-&quot;??\ _€_-;_-@_-"/>
    <numFmt numFmtId="166" formatCode="#,##0.00\ &quot;€&quot;"/>
    <numFmt numFmtId="167" formatCode="_-* #,##0.00&quot; €&quot;_-;\-* #,##0.00&quot; €&quot;_-;_-* \-??&quot; €&quot;_-;_-@_-"/>
    <numFmt numFmtId="168" formatCode="#,##0.00\ [$€-401]"/>
    <numFmt numFmtId="169" formatCode="#,##0.00&quot; €&quot;"/>
    <numFmt numFmtId="170" formatCode="_-* #,##0\ _S_I_T_-;\-* #,##0\ _S_I_T_-;_-* &quot;- &quot;_S_I_T_-;_-@_-"/>
    <numFmt numFmtId="171" formatCode="00."/>
  </numFmts>
  <fonts count="59">
    <font>
      <sz val="11"/>
      <color theme="1"/>
      <name val="Calibri"/>
      <charset val="238"/>
      <scheme val="minor"/>
    </font>
    <font>
      <sz val="11"/>
      <color theme="1"/>
      <name val="Calibri"/>
      <family val="2"/>
      <charset val="238"/>
      <scheme val="minor"/>
    </font>
    <font>
      <sz val="11"/>
      <color theme="1"/>
      <name val="Calibri"/>
      <family val="2"/>
      <charset val="238"/>
      <scheme val="minor"/>
    </font>
    <font>
      <sz val="10"/>
      <color theme="1"/>
      <name val="Arial"/>
      <family val="2"/>
    </font>
    <font>
      <b/>
      <sz val="12"/>
      <color theme="1"/>
      <name val="Arial"/>
      <family val="2"/>
    </font>
    <font>
      <b/>
      <sz val="10"/>
      <color theme="1"/>
      <name val="Arial"/>
      <family val="2"/>
    </font>
    <font>
      <sz val="10"/>
      <name val="Arial"/>
      <family val="2"/>
    </font>
    <font>
      <b/>
      <sz val="10"/>
      <name val="Arial"/>
      <family val="2"/>
    </font>
    <font>
      <sz val="10"/>
      <name val="Arial CE"/>
      <charset val="238"/>
    </font>
    <font>
      <sz val="8"/>
      <name val="Arial"/>
      <family val="2"/>
    </font>
    <font>
      <sz val="12"/>
      <color theme="1"/>
      <name val="Arial"/>
      <family val="2"/>
    </font>
    <font>
      <sz val="10"/>
      <color theme="1"/>
      <name val="Calibri"/>
      <family val="2"/>
    </font>
    <font>
      <sz val="11"/>
      <name val="Verdana"/>
      <family val="2"/>
    </font>
    <font>
      <sz val="11"/>
      <color indexed="8"/>
      <name val="Calibri"/>
      <family val="2"/>
    </font>
    <font>
      <sz val="10"/>
      <color indexed="8"/>
      <name val="MS Sans Serif"/>
      <charset val="238"/>
    </font>
    <font>
      <sz val="10"/>
      <color indexed="8"/>
      <name val="Helv"/>
      <charset val="134"/>
    </font>
    <font>
      <sz val="10"/>
      <name val="Times New Roman"/>
      <family val="1"/>
    </font>
    <font>
      <sz val="10"/>
      <name val="Arial"/>
      <family val="2"/>
    </font>
    <font>
      <b/>
      <sz val="10"/>
      <color theme="1"/>
      <name val="Arial"/>
      <family val="2"/>
    </font>
    <font>
      <sz val="11"/>
      <color theme="1"/>
      <name val="Arial"/>
      <family val="2"/>
      <charset val="238"/>
    </font>
    <font>
      <b/>
      <sz val="11"/>
      <color rgb="FFFF0000"/>
      <name val="Arial"/>
      <family val="2"/>
      <charset val="238"/>
    </font>
    <font>
      <b/>
      <sz val="12"/>
      <color theme="1"/>
      <name val="Arial"/>
      <family val="2"/>
      <charset val="238"/>
    </font>
    <font>
      <b/>
      <sz val="11"/>
      <color theme="1"/>
      <name val="Arial"/>
      <family val="2"/>
      <charset val="238"/>
    </font>
    <font>
      <b/>
      <sz val="14"/>
      <name val="Arial"/>
      <family val="2"/>
    </font>
    <font>
      <b/>
      <sz val="12"/>
      <color theme="1"/>
      <name val="Arial"/>
      <family val="2"/>
    </font>
    <font>
      <sz val="10"/>
      <color theme="1"/>
      <name val="Arial"/>
      <family val="2"/>
    </font>
    <font>
      <sz val="10"/>
      <name val="Arial"/>
      <family val="2"/>
    </font>
    <font>
      <sz val="10"/>
      <name val="Arial"/>
      <family val="2"/>
      <charset val="238"/>
    </font>
    <font>
      <b/>
      <sz val="10"/>
      <name val="Arial"/>
      <family val="2"/>
      <charset val="238"/>
    </font>
    <font>
      <sz val="10"/>
      <color theme="1"/>
      <name val="Arial"/>
      <family val="2"/>
      <charset val="238"/>
    </font>
    <font>
      <sz val="10"/>
      <color rgb="FFFF0000"/>
      <name val="Arial"/>
      <family val="2"/>
    </font>
    <font>
      <b/>
      <sz val="10"/>
      <color theme="1"/>
      <name val="Arial"/>
      <family val="2"/>
      <charset val="238"/>
    </font>
    <font>
      <sz val="11"/>
      <color theme="1"/>
      <name val="Calibri"/>
      <family val="2"/>
      <scheme val="minor"/>
    </font>
    <font>
      <sz val="11"/>
      <color theme="1"/>
      <name val="Arial"/>
      <family val="2"/>
    </font>
    <font>
      <b/>
      <sz val="11"/>
      <color theme="1"/>
      <name val="Arial"/>
      <family val="2"/>
    </font>
    <font>
      <sz val="10"/>
      <name val="Arial CE"/>
      <family val="2"/>
    </font>
    <font>
      <sz val="11"/>
      <color indexed="8"/>
      <name val="Arial"/>
      <family val="2"/>
    </font>
    <font>
      <b/>
      <sz val="9"/>
      <name val="Arial"/>
      <family val="2"/>
    </font>
    <font>
      <b/>
      <sz val="12"/>
      <name val="Arial"/>
      <family val="2"/>
    </font>
    <font>
      <sz val="11"/>
      <name val="Calibri"/>
      <family val="2"/>
      <scheme val="minor"/>
    </font>
    <font>
      <sz val="10"/>
      <color theme="1"/>
      <name val="Calibri"/>
      <family val="2"/>
      <scheme val="minor"/>
    </font>
    <font>
      <sz val="11"/>
      <color indexed="8"/>
      <name val="Calibri"/>
      <family val="2"/>
      <charset val="238"/>
    </font>
    <font>
      <sz val="10"/>
      <color indexed="8"/>
      <name val="Arial Narrow"/>
      <family val="2"/>
    </font>
    <font>
      <sz val="10"/>
      <name val="Arial Narrow"/>
      <family val="2"/>
    </font>
    <font>
      <sz val="12"/>
      <name val="Times New Roman"/>
      <family val="1"/>
      <charset val="238"/>
    </font>
    <font>
      <sz val="10"/>
      <name val="Arial Narrow"/>
      <family val="2"/>
      <charset val="238"/>
    </font>
    <font>
      <sz val="10"/>
      <color indexed="8"/>
      <name val="Arial Narrow"/>
      <family val="2"/>
      <charset val="238"/>
    </font>
    <font>
      <b/>
      <sz val="10"/>
      <color indexed="8"/>
      <name val="Arial Narrow"/>
      <family val="2"/>
      <charset val="238"/>
    </font>
    <font>
      <b/>
      <sz val="10"/>
      <name val="Arial Narrow"/>
      <family val="2"/>
      <charset val="238"/>
    </font>
    <font>
      <b/>
      <sz val="10"/>
      <name val="Arial Narrow"/>
      <family val="2"/>
    </font>
    <font>
      <b/>
      <sz val="10"/>
      <color indexed="18"/>
      <name val="Arial Narrow"/>
      <family val="2"/>
      <charset val="238"/>
    </font>
    <font>
      <b/>
      <sz val="10"/>
      <color indexed="8"/>
      <name val="Arial Narrow"/>
      <family val="2"/>
    </font>
    <font>
      <b/>
      <sz val="9"/>
      <name val="Arial Narrow"/>
      <family val="2"/>
      <charset val="238"/>
    </font>
    <font>
      <b/>
      <sz val="9"/>
      <name val="Arial Narrow"/>
      <family val="2"/>
    </font>
    <font>
      <b/>
      <i/>
      <sz val="10"/>
      <name val="Arial Narrow"/>
      <family val="2"/>
      <charset val="238"/>
    </font>
    <font>
      <i/>
      <sz val="10"/>
      <name val="Arial Narrow"/>
      <family val="2"/>
      <charset val="238"/>
    </font>
    <font>
      <sz val="10"/>
      <name val="Arial CE"/>
      <family val="2"/>
      <charset val="238"/>
    </font>
    <font>
      <b/>
      <sz val="11"/>
      <color indexed="8"/>
      <name val="Arial Narrow"/>
      <family val="2"/>
      <charset val="238"/>
    </font>
    <font>
      <b/>
      <sz val="11"/>
      <color indexed="8"/>
      <name val="Calibri"/>
      <family val="2"/>
      <charset val="238"/>
    </font>
  </fonts>
  <fills count="8">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B7"/>
        <bgColor indexed="64"/>
      </patternFill>
    </fill>
    <fill>
      <patternFill patternType="solid">
        <fgColor theme="2" tint="-9.9978637043366805E-2"/>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double">
        <color auto="1"/>
      </bottom>
      <diagonal/>
    </border>
    <border>
      <left/>
      <right/>
      <top style="thin">
        <color indexed="64"/>
      </top>
      <bottom/>
      <diagonal/>
    </border>
    <border>
      <left/>
      <right/>
      <top style="thin">
        <color indexed="8"/>
      </top>
      <bottom style="double">
        <color indexed="8"/>
      </bottom>
      <diagonal/>
    </border>
    <border>
      <left/>
      <right/>
      <top/>
      <bottom style="thin">
        <color indexed="8"/>
      </bottom>
      <diagonal/>
    </border>
  </borders>
  <cellStyleXfs count="35">
    <xf numFmtId="0" fontId="0" fillId="0" borderId="0"/>
    <xf numFmtId="0" fontId="12" fillId="0" borderId="0"/>
    <xf numFmtId="2" fontId="8" fillId="0" borderId="0"/>
    <xf numFmtId="0" fontId="8" fillId="0" borderId="0"/>
    <xf numFmtId="0" fontId="6" fillId="0" borderId="0" applyFill="0" applyBorder="0"/>
    <xf numFmtId="0" fontId="6" fillId="0" borderId="0"/>
    <xf numFmtId="0" fontId="6" fillId="0" borderId="0"/>
    <xf numFmtId="0" fontId="6" fillId="0" borderId="0"/>
    <xf numFmtId="0" fontId="6" fillId="0" borderId="0"/>
    <xf numFmtId="3" fontId="15" fillId="0" borderId="0" applyFont="0" applyAlignment="0">
      <alignment horizontal="right"/>
      <protection locked="0"/>
    </xf>
    <xf numFmtId="0" fontId="13" fillId="0" borderId="0"/>
    <xf numFmtId="0" fontId="6" fillId="0" borderId="0"/>
    <xf numFmtId="0" fontId="13" fillId="0" borderId="0"/>
    <xf numFmtId="0" fontId="14" fillId="0" borderId="0"/>
    <xf numFmtId="0" fontId="6" fillId="0" borderId="0"/>
    <xf numFmtId="0" fontId="16" fillId="0" borderId="0"/>
    <xf numFmtId="0" fontId="17" fillId="0" borderId="0"/>
    <xf numFmtId="0" fontId="2" fillId="0" borderId="0"/>
    <xf numFmtId="0" fontId="32" fillId="0" borderId="0"/>
    <xf numFmtId="0" fontId="6" fillId="0" borderId="0"/>
    <xf numFmtId="0" fontId="32" fillId="0" borderId="0"/>
    <xf numFmtId="0" fontId="13" fillId="0" borderId="0"/>
    <xf numFmtId="164" fontId="6" fillId="0" borderId="0" applyFill="0" applyBorder="0" applyAlignment="0" applyProtection="0"/>
    <xf numFmtId="0" fontId="35" fillId="0" borderId="0"/>
    <xf numFmtId="0" fontId="33" fillId="0" borderId="0"/>
    <xf numFmtId="165" fontId="36" fillId="0" borderId="0" applyFont="0" applyFill="0" applyBorder="0" applyAlignment="0" applyProtection="0"/>
    <xf numFmtId="44" fontId="33" fillId="0" borderId="0" applyFont="0" applyFill="0" applyBorder="0" applyAlignment="0" applyProtection="0"/>
    <xf numFmtId="0" fontId="13" fillId="0" borderId="0"/>
    <xf numFmtId="0" fontId="32" fillId="0" borderId="0"/>
    <xf numFmtId="0" fontId="32" fillId="0" borderId="0"/>
    <xf numFmtId="0" fontId="32" fillId="0" borderId="0"/>
    <xf numFmtId="0" fontId="41" fillId="0" borderId="0"/>
    <xf numFmtId="0" fontId="44" fillId="0" borderId="0"/>
    <xf numFmtId="170" fontId="56" fillId="0" borderId="0">
      <alignment horizontal="right"/>
    </xf>
    <xf numFmtId="0" fontId="56" fillId="0" borderId="0"/>
  </cellStyleXfs>
  <cellXfs count="350">
    <xf numFmtId="0" fontId="0" fillId="0" borderId="0" xfId="0"/>
    <xf numFmtId="0" fontId="3" fillId="0" borderId="0" xfId="0" applyFont="1" applyAlignment="1">
      <alignment horizontal="left" vertical="top"/>
    </xf>
    <xf numFmtId="0" fontId="3" fillId="0" borderId="0" xfId="0" applyFont="1"/>
    <xf numFmtId="0" fontId="3" fillId="0" borderId="0" xfId="0" applyFont="1" applyAlignment="1">
      <alignment horizontal="center" vertical="center"/>
    </xf>
    <xf numFmtId="0" fontId="5" fillId="0" borderId="0" xfId="0" applyFont="1"/>
    <xf numFmtId="0" fontId="10" fillId="0" borderId="0" xfId="0" applyFont="1"/>
    <xf numFmtId="44" fontId="3" fillId="0" borderId="0" xfId="0" applyNumberFormat="1" applyFont="1"/>
    <xf numFmtId="0" fontId="11" fillId="0" borderId="0" xfId="0" quotePrefix="1" applyFont="1"/>
    <xf numFmtId="0" fontId="19" fillId="0" borderId="0" xfId="17" applyFont="1" applyAlignment="1">
      <alignment wrapText="1"/>
    </xf>
    <xf numFmtId="0" fontId="19" fillId="0" borderId="0" xfId="17" applyFont="1" applyAlignment="1">
      <alignment vertical="top" wrapText="1"/>
    </xf>
    <xf numFmtId="0" fontId="19" fillId="0" borderId="0" xfId="17" applyFont="1"/>
    <xf numFmtId="0" fontId="20" fillId="0" borderId="0" xfId="17" applyFont="1" applyAlignment="1">
      <alignment vertical="top" wrapText="1"/>
    </xf>
    <xf numFmtId="0" fontId="21" fillId="0" borderId="0" xfId="17" applyFont="1" applyAlignment="1">
      <alignment vertical="top" wrapText="1"/>
    </xf>
    <xf numFmtId="0" fontId="22" fillId="0" borderId="0" xfId="17" applyFont="1" applyAlignment="1">
      <alignment vertical="top" wrapText="1"/>
    </xf>
    <xf numFmtId="17" fontId="19" fillId="0" borderId="0" xfId="17" quotePrefix="1" applyNumberFormat="1" applyFont="1" applyAlignment="1">
      <alignment vertical="top" wrapText="1"/>
    </xf>
    <xf numFmtId="0" fontId="23" fillId="0" borderId="0" xfId="17" applyFont="1" applyAlignment="1">
      <alignment horizontal="left" vertical="top" wrapText="1"/>
    </xf>
    <xf numFmtId="0" fontId="24" fillId="0" borderId="0" xfId="17" applyFont="1" applyAlignment="1">
      <alignment vertical="top" wrapText="1"/>
    </xf>
    <xf numFmtId="14" fontId="5" fillId="0" borderId="0" xfId="0" quotePrefix="1" applyNumberFormat="1" applyFont="1"/>
    <xf numFmtId="0" fontId="5" fillId="0" borderId="0" xfId="0" applyFont="1" applyAlignment="1">
      <alignment horizontal="center"/>
    </xf>
    <xf numFmtId="0" fontId="33" fillId="0" borderId="0" xfId="0" applyFont="1"/>
    <xf numFmtId="0" fontId="5" fillId="3" borderId="2" xfId="0" applyFont="1" applyFill="1" applyBorder="1"/>
    <xf numFmtId="44" fontId="5" fillId="3" borderId="2" xfId="0" applyNumberFormat="1" applyFont="1" applyFill="1" applyBorder="1"/>
    <xf numFmtId="0" fontId="3" fillId="3" borderId="0" xfId="0" applyFont="1" applyFill="1"/>
    <xf numFmtId="44" fontId="3" fillId="3" borderId="0" xfId="0" applyNumberFormat="1" applyFont="1" applyFill="1"/>
    <xf numFmtId="0" fontId="3" fillId="3" borderId="5" xfId="0" applyFont="1" applyFill="1" applyBorder="1"/>
    <xf numFmtId="44" fontId="5" fillId="3" borderId="5" xfId="0" applyNumberFormat="1" applyFont="1" applyFill="1" applyBorder="1"/>
    <xf numFmtId="0" fontId="5" fillId="4" borderId="2" xfId="0" applyFont="1" applyFill="1" applyBorder="1"/>
    <xf numFmtId="44" fontId="5" fillId="4" borderId="2" xfId="0" applyNumberFormat="1" applyFont="1" applyFill="1" applyBorder="1"/>
    <xf numFmtId="0" fontId="3" fillId="4" borderId="0" xfId="0" applyFont="1" applyFill="1"/>
    <xf numFmtId="44" fontId="3" fillId="4" borderId="0" xfId="0" applyNumberFormat="1" applyFont="1" applyFill="1"/>
    <xf numFmtId="0" fontId="3" fillId="4" borderId="5" xfId="0" applyFont="1" applyFill="1" applyBorder="1"/>
    <xf numFmtId="0" fontId="5" fillId="5" borderId="5" xfId="0" applyFont="1" applyFill="1" applyBorder="1"/>
    <xf numFmtId="0" fontId="3" fillId="5" borderId="5" xfId="0" applyFont="1" applyFill="1" applyBorder="1"/>
    <xf numFmtId="44" fontId="5" fillId="5" borderId="5" xfId="0" applyNumberFormat="1" applyFont="1" applyFill="1" applyBorder="1"/>
    <xf numFmtId="44" fontId="5" fillId="4" borderId="5" xfId="0" applyNumberFormat="1" applyFont="1" applyFill="1" applyBorder="1"/>
    <xf numFmtId="0" fontId="34" fillId="5" borderId="0" xfId="0" applyFont="1" applyFill="1"/>
    <xf numFmtId="0" fontId="33" fillId="5" borderId="0" xfId="0" applyFont="1" applyFill="1"/>
    <xf numFmtId="44" fontId="34" fillId="5" borderId="0" xfId="0" applyNumberFormat="1" applyFont="1" applyFill="1"/>
    <xf numFmtId="44" fontId="33" fillId="0" borderId="0" xfId="0" applyNumberFormat="1" applyFont="1"/>
    <xf numFmtId="0" fontId="34" fillId="3" borderId="0" xfId="0" applyFont="1" applyFill="1"/>
    <xf numFmtId="0" fontId="33" fillId="3" borderId="0" xfId="0" applyFont="1" applyFill="1"/>
    <xf numFmtId="44" fontId="34" fillId="3" borderId="0" xfId="0" applyNumberFormat="1" applyFont="1" applyFill="1"/>
    <xf numFmtId="0" fontId="34" fillId="4" borderId="0" xfId="0" applyFont="1" applyFill="1"/>
    <xf numFmtId="0" fontId="33" fillId="4" borderId="0" xfId="0" applyFont="1" applyFill="1"/>
    <xf numFmtId="44" fontId="34" fillId="4" borderId="0" xfId="0" applyNumberFormat="1" applyFont="1" applyFill="1"/>
    <xf numFmtId="0" fontId="34" fillId="6" borderId="4" xfId="0" applyFont="1" applyFill="1" applyBorder="1"/>
    <xf numFmtId="0" fontId="33" fillId="6" borderId="4" xfId="0" applyFont="1" applyFill="1" applyBorder="1"/>
    <xf numFmtId="44" fontId="34" fillId="6" borderId="4" xfId="0" applyNumberFormat="1" applyFont="1" applyFill="1" applyBorder="1"/>
    <xf numFmtId="44" fontId="34" fillId="0" borderId="0" xfId="0" applyNumberFormat="1" applyFont="1"/>
    <xf numFmtId="0" fontId="7" fillId="0" borderId="0" xfId="0" applyFont="1"/>
    <xf numFmtId="3" fontId="6" fillId="0" borderId="0" xfId="9" quotePrefix="1" applyFont="1" applyAlignment="1" applyProtection="1">
      <alignment horizontal="left" vertical="top" wrapText="1"/>
    </xf>
    <xf numFmtId="0" fontId="34" fillId="7" borderId="0" xfId="0" applyFont="1" applyFill="1"/>
    <xf numFmtId="44" fontId="34" fillId="7" borderId="0" xfId="0" applyNumberFormat="1" applyFont="1" applyFill="1"/>
    <xf numFmtId="0" fontId="5" fillId="7" borderId="2" xfId="0" applyFont="1" applyFill="1" applyBorder="1"/>
    <xf numFmtId="44" fontId="5" fillId="7" borderId="2" xfId="0" applyNumberFormat="1" applyFont="1" applyFill="1" applyBorder="1"/>
    <xf numFmtId="0" fontId="3" fillId="7" borderId="0" xfId="0" applyFont="1" applyFill="1"/>
    <xf numFmtId="44" fontId="3" fillId="7" borderId="0" xfId="0" applyNumberFormat="1" applyFont="1" applyFill="1"/>
    <xf numFmtId="0" fontId="3" fillId="7" borderId="5" xfId="0" applyFont="1" applyFill="1" applyBorder="1"/>
    <xf numFmtId="44" fontId="5" fillId="7" borderId="5" xfId="0" applyNumberFormat="1" applyFont="1" applyFill="1" applyBorder="1"/>
    <xf numFmtId="0" fontId="5"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5" fillId="0" borderId="0" xfId="0" applyFont="1" applyAlignment="1">
      <alignment horizontal="left" vertical="top"/>
    </xf>
    <xf numFmtId="4" fontId="3" fillId="5" borderId="0" xfId="0" applyNumberFormat="1" applyFont="1" applyFill="1" applyAlignment="1" applyProtection="1">
      <alignment horizontal="right" vertical="top"/>
      <protection locked="0"/>
    </xf>
    <xf numFmtId="4" fontId="6" fillId="5" borderId="0" xfId="0" applyNumberFormat="1" applyFont="1" applyFill="1" applyAlignment="1" applyProtection="1">
      <alignment horizontal="right" vertical="top"/>
      <protection locked="0"/>
    </xf>
    <xf numFmtId="4" fontId="29" fillId="5" borderId="0" xfId="18" applyNumberFormat="1" applyFont="1" applyFill="1" applyAlignment="1" applyProtection="1">
      <alignment horizontal="right" vertical="top"/>
      <protection locked="0"/>
    </xf>
    <xf numFmtId="4" fontId="27" fillId="5" borderId="0" xfId="0" applyNumberFormat="1" applyFont="1" applyFill="1" applyAlignment="1" applyProtection="1">
      <alignment horizontal="right" vertical="top"/>
      <protection locked="0"/>
    </xf>
    <xf numFmtId="4" fontId="29" fillId="5" borderId="0" xfId="0" applyNumberFormat="1" applyFont="1" applyFill="1" applyAlignment="1" applyProtection="1">
      <alignment horizontal="right" vertical="top"/>
      <protection locked="0"/>
    </xf>
    <xf numFmtId="4" fontId="3" fillId="5" borderId="0" xfId="0" applyNumberFormat="1" applyFont="1" applyFill="1" applyAlignment="1" applyProtection="1">
      <alignment vertical="top"/>
      <protection locked="0"/>
    </xf>
    <xf numFmtId="166" fontId="6" fillId="5" borderId="0" xfId="0" applyNumberFormat="1" applyFont="1" applyFill="1" applyAlignment="1" applyProtection="1">
      <alignment horizontal="right" vertical="top"/>
      <protection locked="0"/>
    </xf>
    <xf numFmtId="0" fontId="4" fillId="0" borderId="0" xfId="0" applyFont="1" applyAlignment="1">
      <alignment horizontal="left" vertical="top"/>
    </xf>
    <xf numFmtId="0" fontId="3" fillId="0" borderId="0" xfId="0" applyFont="1" applyAlignment="1">
      <alignment horizontal="center" vertical="top"/>
    </xf>
    <xf numFmtId="4" fontId="3" fillId="0" borderId="0" xfId="0" applyNumberFormat="1" applyFont="1" applyAlignment="1">
      <alignment horizontal="right" vertical="top"/>
    </xf>
    <xf numFmtId="44" fontId="3" fillId="0" borderId="0" xfId="0" applyNumberFormat="1" applyFont="1" applyAlignment="1">
      <alignment horizontal="right" vertical="top"/>
    </xf>
    <xf numFmtId="0" fontId="5" fillId="2" borderId="1" xfId="0" applyFont="1" applyFill="1" applyBorder="1" applyAlignment="1">
      <alignment horizontal="center" vertical="top"/>
    </xf>
    <xf numFmtId="0" fontId="5" fillId="2" borderId="1" xfId="0" applyFont="1" applyFill="1" applyBorder="1" applyAlignment="1">
      <alignment horizontal="left" vertical="top"/>
    </xf>
    <xf numFmtId="4" fontId="5" fillId="2" borderId="1" xfId="0" applyNumberFormat="1" applyFont="1" applyFill="1" applyBorder="1" applyAlignment="1">
      <alignment horizontal="right" vertical="top"/>
    </xf>
    <xf numFmtId="44" fontId="5" fillId="2" borderId="1" xfId="0" applyNumberFormat="1" applyFont="1" applyFill="1" applyBorder="1" applyAlignment="1">
      <alignment horizontal="right" vertical="top"/>
    </xf>
    <xf numFmtId="0" fontId="5" fillId="0" borderId="0" xfId="0" applyFont="1" applyAlignment="1">
      <alignment horizontal="center" vertical="top"/>
    </xf>
    <xf numFmtId="4" fontId="5" fillId="0" borderId="0" xfId="0" applyNumberFormat="1" applyFont="1" applyAlignment="1">
      <alignment horizontal="right" vertical="top"/>
    </xf>
    <xf numFmtId="44" fontId="5" fillId="0" borderId="0" xfId="0" applyNumberFormat="1" applyFont="1" applyAlignment="1">
      <alignment horizontal="right" vertical="top"/>
    </xf>
    <xf numFmtId="0" fontId="29" fillId="0" borderId="0" xfId="18"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center" vertical="top"/>
    </xf>
    <xf numFmtId="4" fontId="6" fillId="0" borderId="0" xfId="0" applyNumberFormat="1" applyFont="1" applyAlignment="1">
      <alignment horizontal="right" vertical="top"/>
    </xf>
    <xf numFmtId="44" fontId="6" fillId="0" borderId="0" xfId="0" applyNumberFormat="1" applyFont="1" applyAlignment="1">
      <alignment horizontal="right" vertical="top"/>
    </xf>
    <xf numFmtId="0" fontId="7" fillId="0" borderId="0" xfId="0" applyFont="1" applyAlignment="1">
      <alignment horizontal="left" vertical="top" wrapText="1"/>
    </xf>
    <xf numFmtId="0" fontId="6" fillId="0" borderId="0" xfId="3" applyFont="1" applyAlignment="1">
      <alignment vertical="top" wrapText="1"/>
    </xf>
    <xf numFmtId="0" fontId="6" fillId="0" borderId="0" xfId="3" applyFont="1" applyAlignment="1">
      <alignment horizontal="left" vertical="top" wrapText="1"/>
    </xf>
    <xf numFmtId="0" fontId="6" fillId="0" borderId="0" xfId="5" applyAlignment="1">
      <alignment vertical="top" wrapText="1"/>
    </xf>
    <xf numFmtId="0" fontId="5" fillId="0" borderId="2" xfId="0" applyFont="1" applyBorder="1" applyAlignment="1">
      <alignment horizontal="center" vertical="top"/>
    </xf>
    <xf numFmtId="44" fontId="5" fillId="0" borderId="2" xfId="0" applyNumberFormat="1" applyFont="1" applyBorder="1" applyAlignment="1">
      <alignment horizontal="right" vertical="top"/>
    </xf>
    <xf numFmtId="0" fontId="21" fillId="0" borderId="0" xfId="18" applyFont="1" applyAlignment="1">
      <alignment vertical="top"/>
    </xf>
    <xf numFmtId="0" fontId="29" fillId="0" borderId="0" xfId="18" applyFont="1"/>
    <xf numFmtId="0" fontId="32" fillId="0" borderId="0" xfId="18"/>
    <xf numFmtId="0" fontId="29" fillId="0" borderId="0" xfId="18" applyFont="1" applyAlignment="1">
      <alignment vertical="top"/>
    </xf>
    <xf numFmtId="4" fontId="29" fillId="0" borderId="0" xfId="18" applyNumberFormat="1" applyFont="1" applyAlignment="1">
      <alignment horizontal="right" vertical="top"/>
    </xf>
    <xf numFmtId="44" fontId="29" fillId="0" borderId="0" xfId="18" applyNumberFormat="1" applyFont="1" applyAlignment="1">
      <alignment horizontal="right" vertical="top"/>
    </xf>
    <xf numFmtId="0" fontId="29" fillId="0" borderId="0" xfId="18" applyFont="1" applyAlignment="1">
      <alignment horizontal="center" vertical="center"/>
    </xf>
    <xf numFmtId="0" fontId="29" fillId="0" borderId="0" xfId="18" applyFont="1" applyAlignment="1">
      <alignment vertical="top" wrapText="1"/>
    </xf>
    <xf numFmtId="0" fontId="31" fillId="0" borderId="0" xfId="18" applyFont="1" applyAlignment="1">
      <alignment vertical="top" wrapText="1"/>
    </xf>
    <xf numFmtId="0" fontId="31" fillId="2" borderId="1" xfId="18" applyFont="1" applyFill="1" applyBorder="1" applyAlignment="1">
      <alignment horizontal="center" vertical="top"/>
    </xf>
    <xf numFmtId="0" fontId="31" fillId="2" borderId="1" xfId="18" applyFont="1" applyFill="1" applyBorder="1" applyAlignment="1">
      <alignment vertical="top"/>
    </xf>
    <xf numFmtId="4" fontId="31" fillId="2" borderId="1" xfId="18" applyNumberFormat="1" applyFont="1" applyFill="1" applyBorder="1" applyAlignment="1">
      <alignment horizontal="right" vertical="top"/>
    </xf>
    <xf numFmtId="44" fontId="31" fillId="2" borderId="1" xfId="18" applyNumberFormat="1" applyFont="1" applyFill="1" applyBorder="1" applyAlignment="1">
      <alignment horizontal="right" vertical="top"/>
    </xf>
    <xf numFmtId="0" fontId="31" fillId="0" borderId="0" xfId="18" applyFont="1" applyAlignment="1">
      <alignment horizontal="center" vertical="top"/>
    </xf>
    <xf numFmtId="0" fontId="31" fillId="0" borderId="0" xfId="18" applyFont="1" applyAlignment="1">
      <alignment vertical="top"/>
    </xf>
    <xf numFmtId="4" fontId="31" fillId="0" borderId="0" xfId="18" applyNumberFormat="1" applyFont="1" applyAlignment="1">
      <alignment horizontal="right" vertical="top"/>
    </xf>
    <xf numFmtId="44" fontId="31" fillId="0" borderId="0" xfId="18" applyNumberFormat="1" applyFont="1" applyAlignment="1">
      <alignment horizontal="right" vertical="top"/>
    </xf>
    <xf numFmtId="0" fontId="31" fillId="0" borderId="0" xfId="18" applyFont="1"/>
    <xf numFmtId="0" fontId="7" fillId="0" borderId="0" xfId="18" applyFont="1" applyAlignment="1">
      <alignment vertical="top" wrapText="1"/>
    </xf>
    <xf numFmtId="4" fontId="27" fillId="0" borderId="0" xfId="18" applyNumberFormat="1" applyFont="1" applyAlignment="1">
      <alignment horizontal="right" vertical="top"/>
    </xf>
    <xf numFmtId="0" fontId="31" fillId="0" borderId="2" xfId="18" applyFont="1" applyBorder="1" applyAlignment="1">
      <alignment horizontal="center" vertical="top"/>
    </xf>
    <xf numFmtId="44" fontId="31" fillId="0" borderId="2" xfId="18" applyNumberFormat="1" applyFont="1" applyBorder="1" applyAlignment="1">
      <alignment horizontal="right" vertical="top"/>
    </xf>
    <xf numFmtId="0" fontId="4" fillId="0" borderId="0" xfId="0" applyFont="1" applyAlignment="1">
      <alignment vertical="top"/>
    </xf>
    <xf numFmtId="0" fontId="6" fillId="0" borderId="0" xfId="0" applyFont="1" applyAlignment="1">
      <alignment horizontal="left" vertical="top"/>
    </xf>
    <xf numFmtId="0" fontId="6" fillId="0" borderId="0" xfId="18" applyFont="1" applyAlignment="1">
      <alignment horizontal="center" vertical="top"/>
    </xf>
    <xf numFmtId="0" fontId="9" fillId="0" borderId="0" xfId="0" applyFont="1" applyAlignment="1">
      <alignment horizontal="left" vertical="top"/>
    </xf>
    <xf numFmtId="0" fontId="6" fillId="0" borderId="6" xfId="0" applyFont="1" applyBorder="1" applyAlignment="1">
      <alignment horizontal="left" vertical="top"/>
    </xf>
    <xf numFmtId="0" fontId="6" fillId="0" borderId="6" xfId="0" applyFont="1" applyBorder="1" applyAlignment="1">
      <alignment horizontal="center" vertical="top"/>
    </xf>
    <xf numFmtId="4" fontId="6" fillId="0" borderId="6" xfId="0" applyNumberFormat="1" applyFont="1" applyBorder="1" applyAlignment="1">
      <alignment horizontal="right" vertical="top"/>
    </xf>
    <xf numFmtId="4" fontId="26" fillId="0" borderId="0" xfId="0" applyNumberFormat="1" applyFont="1" applyAlignment="1">
      <alignment horizontal="right" vertical="top"/>
    </xf>
    <xf numFmtId="0" fontId="39" fillId="0" borderId="0" xfId="0" applyFont="1"/>
    <xf numFmtId="0" fontId="27" fillId="0" borderId="0" xfId="18" applyFont="1" applyAlignment="1">
      <alignment horizontal="center" vertical="top"/>
    </xf>
    <xf numFmtId="0" fontId="30" fillId="0" borderId="0" xfId="0" applyFont="1" applyAlignment="1">
      <alignment horizontal="center" vertical="top"/>
    </xf>
    <xf numFmtId="0" fontId="30" fillId="0" borderId="0" xfId="0" applyFont="1" applyAlignment="1">
      <alignment horizontal="left" vertical="top"/>
    </xf>
    <xf numFmtId="4" fontId="30" fillId="0" borderId="0" xfId="0" applyNumberFormat="1" applyFont="1" applyAlignment="1">
      <alignment horizontal="right" vertical="top"/>
    </xf>
    <xf numFmtId="44" fontId="30" fillId="0" borderId="0" xfId="0" applyNumberFormat="1" applyFont="1" applyAlignment="1">
      <alignment horizontal="right" vertical="top"/>
    </xf>
    <xf numFmtId="0" fontId="6" fillId="0" borderId="4" xfId="0" applyFont="1" applyBorder="1" applyAlignment="1">
      <alignment horizontal="center" vertical="top"/>
    </xf>
    <xf numFmtId="0" fontId="3" fillId="0" borderId="4" xfId="0" applyFont="1" applyBorder="1" applyAlignment="1">
      <alignment horizontal="center" vertical="top"/>
    </xf>
    <xf numFmtId="0" fontId="7" fillId="2" borderId="1" xfId="0" applyFont="1" applyFill="1" applyBorder="1" applyAlignment="1">
      <alignment horizontal="center" vertical="top"/>
    </xf>
    <xf numFmtId="0" fontId="7" fillId="2" borderId="1" xfId="0" applyFont="1" applyFill="1" applyBorder="1" applyAlignment="1">
      <alignment horizontal="left" vertical="top"/>
    </xf>
    <xf numFmtId="4" fontId="7" fillId="2" borderId="1" xfId="0" applyNumberFormat="1" applyFont="1" applyFill="1" applyBorder="1" applyAlignment="1">
      <alignment horizontal="right" vertical="top"/>
    </xf>
    <xf numFmtId="44" fontId="7" fillId="2" borderId="1" xfId="0" applyNumberFormat="1" applyFont="1" applyFill="1" applyBorder="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0" xfId="0" applyNumberFormat="1" applyFont="1" applyAlignment="1">
      <alignment horizontal="right" vertical="top"/>
    </xf>
    <xf numFmtId="44" fontId="7" fillId="0" borderId="0" xfId="0" applyNumberFormat="1" applyFont="1" applyAlignment="1">
      <alignment horizontal="right" vertical="top"/>
    </xf>
    <xf numFmtId="0" fontId="7" fillId="0" borderId="6" xfId="0" applyFont="1" applyBorder="1" applyAlignment="1">
      <alignment horizontal="center" vertical="top"/>
    </xf>
    <xf numFmtId="4" fontId="7" fillId="0" borderId="6" xfId="0" applyNumberFormat="1" applyFont="1" applyBorder="1" applyAlignment="1">
      <alignment horizontal="right" vertical="top"/>
    </xf>
    <xf numFmtId="0" fontId="7" fillId="0" borderId="2" xfId="0" applyFont="1" applyBorder="1" applyAlignment="1">
      <alignment horizontal="center" vertical="top"/>
    </xf>
    <xf numFmtId="44" fontId="7" fillId="0" borderId="2" xfId="0" applyNumberFormat="1" applyFont="1" applyBorder="1" applyAlignment="1">
      <alignment horizontal="right" vertical="top"/>
    </xf>
    <xf numFmtId="0" fontId="6" fillId="2" borderId="1" xfId="0" applyFont="1" applyFill="1" applyBorder="1" applyAlignment="1">
      <alignment horizontal="center" vertical="top"/>
    </xf>
    <xf numFmtId="0" fontId="6" fillId="0" borderId="0" xfId="0" applyFont="1" applyAlignment="1">
      <alignment vertical="top"/>
    </xf>
    <xf numFmtId="0" fontId="6" fillId="0" borderId="2" xfId="0" applyFont="1" applyBorder="1" applyAlignment="1">
      <alignment horizontal="center" vertical="top"/>
    </xf>
    <xf numFmtId="0" fontId="29" fillId="0" borderId="0" xfId="0" applyFont="1" applyAlignment="1">
      <alignment horizontal="center" vertical="top"/>
    </xf>
    <xf numFmtId="2" fontId="26" fillId="0" borderId="0" xfId="0" applyNumberFormat="1" applyFont="1" applyAlignment="1">
      <alignment horizontal="left" vertical="top" wrapText="1"/>
    </xf>
    <xf numFmtId="2" fontId="6" fillId="0" borderId="0" xfId="0" applyNumberFormat="1" applyFont="1" applyAlignment="1">
      <alignment horizontal="left" vertical="top" wrapText="1"/>
    </xf>
    <xf numFmtId="2" fontId="6" fillId="0" borderId="0" xfId="0" applyNumberFormat="1" applyFont="1" applyAlignment="1">
      <alignment horizontal="left" vertical="justify" wrapText="1"/>
    </xf>
    <xf numFmtId="0" fontId="18" fillId="0" borderId="0" xfId="0" applyFont="1" applyAlignment="1">
      <alignment horizontal="justify" vertical="top"/>
    </xf>
    <xf numFmtId="0" fontId="25" fillId="0" borderId="0" xfId="0" applyFont="1" applyAlignment="1">
      <alignment horizontal="left" vertical="top" wrapText="1"/>
    </xf>
    <xf numFmtId="0" fontId="6" fillId="0" borderId="0" xfId="15" applyFont="1" applyAlignment="1">
      <alignment horizontal="left" vertical="top" wrapText="1"/>
    </xf>
    <xf numFmtId="0" fontId="3" fillId="0" borderId="0" xfId="0" applyFont="1" applyAlignment="1">
      <alignment horizontal="justify" vertical="top"/>
    </xf>
    <xf numFmtId="0" fontId="27" fillId="0" borderId="0" xfId="0" applyFont="1" applyAlignment="1">
      <alignment horizontal="left" vertical="top" wrapText="1"/>
    </xf>
    <xf numFmtId="0" fontId="25" fillId="0" borderId="0" xfId="0" applyFont="1" applyAlignment="1">
      <alignment horizontal="center" vertical="top"/>
    </xf>
    <xf numFmtId="0" fontId="29" fillId="0" borderId="0" xfId="0" applyFont="1" applyAlignment="1">
      <alignment horizontal="left" vertical="top"/>
    </xf>
    <xf numFmtId="4" fontId="29" fillId="0" borderId="0" xfId="0" applyNumberFormat="1" applyFont="1" applyAlignment="1">
      <alignment horizontal="right" vertical="top"/>
    </xf>
    <xf numFmtId="44" fontId="29" fillId="0" borderId="0" xfId="0" applyNumberFormat="1" applyFont="1" applyAlignment="1">
      <alignment horizontal="right" vertical="top"/>
    </xf>
    <xf numFmtId="0" fontId="27" fillId="0" borderId="0" xfId="0" applyFont="1" applyAlignment="1">
      <alignment horizontal="left" vertical="top"/>
    </xf>
    <xf numFmtId="0" fontId="27" fillId="0" borderId="0" xfId="0" applyFont="1" applyAlignment="1">
      <alignment horizontal="center" vertical="top"/>
    </xf>
    <xf numFmtId="4" fontId="27" fillId="0" borderId="0" xfId="0" applyNumberFormat="1" applyFont="1" applyAlignment="1">
      <alignment horizontal="right" vertical="top"/>
    </xf>
    <xf numFmtId="44" fontId="27" fillId="0" borderId="0" xfId="0" applyNumberFormat="1" applyFont="1" applyAlignment="1">
      <alignment horizontal="right" vertical="top"/>
    </xf>
    <xf numFmtId="0" fontId="29" fillId="0" borderId="0" xfId="0" applyFont="1" applyAlignment="1">
      <alignment horizontal="left" vertical="top" wrapText="1"/>
    </xf>
    <xf numFmtId="2" fontId="3" fillId="0" borderId="0" xfId="0" applyNumberFormat="1" applyFont="1" applyAlignment="1">
      <alignment vertical="top"/>
    </xf>
    <xf numFmtId="44" fontId="3" fillId="0" borderId="0" xfId="0" applyNumberFormat="1" applyFont="1" applyAlignment="1">
      <alignment vertical="top"/>
    </xf>
    <xf numFmtId="0" fontId="25" fillId="0" borderId="0" xfId="0" applyFont="1" applyAlignment="1">
      <alignment horizontal="justify" vertical="top"/>
    </xf>
    <xf numFmtId="0" fontId="6" fillId="0" borderId="0" xfId="0" applyFont="1" applyAlignment="1">
      <alignment vertical="top" wrapText="1"/>
    </xf>
    <xf numFmtId="0" fontId="6" fillId="0" borderId="0" xfId="0" applyFont="1"/>
    <xf numFmtId="0" fontId="6" fillId="0" borderId="0" xfId="0" quotePrefix="1" applyFont="1" applyAlignment="1">
      <alignment horizontal="center" vertical="top"/>
    </xf>
    <xf numFmtId="0" fontId="6" fillId="0" borderId="0" xfId="0" quotePrefix="1" applyFont="1" applyAlignment="1">
      <alignment horizontal="left" vertical="top" wrapText="1"/>
    </xf>
    <xf numFmtId="0" fontId="6" fillId="0" borderId="0" xfId="18" applyFont="1" applyAlignment="1">
      <alignment horizontal="left" vertical="top" wrapText="1"/>
    </xf>
    <xf numFmtId="0" fontId="3" fillId="0" borderId="0" xfId="18" applyFont="1" applyAlignment="1">
      <alignment horizontal="center" vertical="top"/>
    </xf>
    <xf numFmtId="0" fontId="3" fillId="0" borderId="0" xfId="14" applyFont="1" applyAlignment="1">
      <alignment horizontal="left" vertical="top" wrapText="1"/>
    </xf>
    <xf numFmtId="0" fontId="3" fillId="0" borderId="0" xfId="0" quotePrefix="1" applyFont="1" applyAlignment="1">
      <alignment horizontal="left" vertical="top" wrapText="1"/>
    </xf>
    <xf numFmtId="2" fontId="7" fillId="0" borderId="0" xfId="0" applyNumberFormat="1" applyFont="1" applyAlignment="1">
      <alignment horizontal="left" vertical="top" wrapText="1"/>
    </xf>
    <xf numFmtId="4" fontId="6" fillId="0" borderId="0" xfId="0" applyNumberFormat="1" applyFont="1" applyAlignment="1">
      <alignment horizontal="left" vertical="top" wrapText="1"/>
    </xf>
    <xf numFmtId="2" fontId="6" fillId="0" borderId="0" xfId="2" applyFont="1" applyAlignment="1">
      <alignment horizontal="left" vertical="top" wrapText="1"/>
    </xf>
    <xf numFmtId="166" fontId="3" fillId="0" borderId="0" xfId="0" applyNumberFormat="1" applyFont="1" applyAlignment="1">
      <alignment horizontal="right" vertical="top"/>
    </xf>
    <xf numFmtId="0" fontId="5" fillId="2" borderId="1" xfId="0" applyFont="1" applyFill="1" applyBorder="1" applyAlignment="1">
      <alignment horizontal="left" vertical="top" wrapText="1"/>
    </xf>
    <xf numFmtId="166" fontId="5" fillId="2" borderId="1" xfId="0" applyNumberFormat="1" applyFont="1" applyFill="1" applyBorder="1" applyAlignment="1">
      <alignment horizontal="right" vertical="top"/>
    </xf>
    <xf numFmtId="166" fontId="5" fillId="0" borderId="0" xfId="0" applyNumberFormat="1" applyFont="1" applyAlignment="1">
      <alignment horizontal="right" vertical="top"/>
    </xf>
    <xf numFmtId="0" fontId="7" fillId="3" borderId="0" xfId="0" applyFont="1" applyFill="1" applyAlignment="1">
      <alignment horizontal="left" vertical="top" wrapText="1"/>
    </xf>
    <xf numFmtId="0" fontId="33" fillId="0" borderId="0" xfId="0" applyFont="1" applyAlignment="1">
      <alignment vertical="top" wrapText="1"/>
    </xf>
    <xf numFmtId="166" fontId="0" fillId="0" borderId="0" xfId="0" applyNumberFormat="1"/>
    <xf numFmtId="0" fontId="40" fillId="0" borderId="0" xfId="0" applyFont="1"/>
    <xf numFmtId="166" fontId="40" fillId="0" borderId="0" xfId="0" applyNumberFormat="1" applyFont="1"/>
    <xf numFmtId="0" fontId="5" fillId="0" borderId="0" xfId="0" applyFont="1" applyAlignment="1">
      <alignment vertical="top" wrapText="1"/>
    </xf>
    <xf numFmtId="166" fontId="6" fillId="0" borderId="0" xfId="0" applyNumberFormat="1" applyFont="1" applyAlignment="1">
      <alignment horizontal="right" vertical="top"/>
    </xf>
    <xf numFmtId="0" fontId="3" fillId="0" borderId="0" xfId="0" quotePrefix="1" applyFont="1" applyAlignment="1">
      <alignment vertical="top" wrapText="1"/>
    </xf>
    <xf numFmtId="0" fontId="41" fillId="0" borderId="0" xfId="31"/>
    <xf numFmtId="0" fontId="42" fillId="0" borderId="0" xfId="31" applyFont="1"/>
    <xf numFmtId="0" fontId="43" fillId="0" borderId="0" xfId="31" applyFont="1" applyAlignment="1">
      <alignment vertical="top" wrapText="1"/>
    </xf>
    <xf numFmtId="0" fontId="45" fillId="0" borderId="0" xfId="32" applyFont="1" applyAlignment="1">
      <alignment vertical="center"/>
    </xf>
    <xf numFmtId="167" fontId="45" fillId="0" borderId="0" xfId="32" applyNumberFormat="1" applyFont="1" applyAlignment="1">
      <alignment vertical="center"/>
    </xf>
    <xf numFmtId="0" fontId="57" fillId="0" borderId="0" xfId="32" applyFont="1" applyAlignment="1">
      <alignment horizontal="left" vertical="center"/>
    </xf>
    <xf numFmtId="0" fontId="57" fillId="0" borderId="0" xfId="32" applyFont="1" applyAlignment="1">
      <alignment horizontal="left" wrapText="1"/>
    </xf>
    <xf numFmtId="0" fontId="47" fillId="0" borderId="0" xfId="32" applyFont="1" applyAlignment="1">
      <alignment horizontal="left" wrapText="1"/>
    </xf>
    <xf numFmtId="0" fontId="47" fillId="0" borderId="0" xfId="32" applyFont="1" applyAlignment="1">
      <alignment horizontal="center" vertical="center" wrapText="1"/>
    </xf>
    <xf numFmtId="167" fontId="47" fillId="0" borderId="0" xfId="32" applyNumberFormat="1" applyFont="1" applyAlignment="1">
      <alignment vertical="center" wrapText="1"/>
    </xf>
    <xf numFmtId="0" fontId="42" fillId="0" borderId="0" xfId="32" applyFont="1" applyAlignment="1">
      <alignment horizontal="center" vertical="center" wrapText="1"/>
    </xf>
    <xf numFmtId="0" fontId="43" fillId="0" borderId="0" xfId="32" applyFont="1" applyAlignment="1">
      <alignment horizontal="center" vertical="top" wrapText="1"/>
    </xf>
    <xf numFmtId="0" fontId="46" fillId="0" borderId="0" xfId="32" applyFont="1" applyAlignment="1">
      <alignment horizontal="center" vertical="center" wrapText="1"/>
    </xf>
    <xf numFmtId="0" fontId="47" fillId="0" borderId="0" xfId="32" applyFont="1" applyAlignment="1">
      <alignment horizontal="left" vertical="center"/>
    </xf>
    <xf numFmtId="0" fontId="47" fillId="0" borderId="0" xfId="32" applyFont="1" applyAlignment="1">
      <alignment horizontal="center" wrapText="1"/>
    </xf>
    <xf numFmtId="49" fontId="46" fillId="0" borderId="0" xfId="32" applyNumberFormat="1" applyFont="1" applyAlignment="1">
      <alignment horizontal="center" vertical="top" wrapText="1"/>
    </xf>
    <xf numFmtId="49" fontId="45" fillId="0" borderId="0" xfId="32" applyNumberFormat="1" applyFont="1" applyAlignment="1">
      <alignment horizontal="left" vertical="top" wrapText="1"/>
    </xf>
    <xf numFmtId="0" fontId="46" fillId="0" borderId="0" xfId="32" applyFont="1" applyAlignment="1">
      <alignment horizontal="left" wrapText="1"/>
    </xf>
    <xf numFmtId="0" fontId="45" fillId="0" borderId="0" xfId="32" applyFont="1" applyAlignment="1">
      <alignment horizontal="left" vertical="center" wrapText="1"/>
    </xf>
    <xf numFmtId="167" fontId="46" fillId="0" borderId="0" xfId="32" applyNumberFormat="1" applyFont="1" applyAlignment="1">
      <alignment horizontal="right" vertical="center" wrapText="1"/>
    </xf>
    <xf numFmtId="0" fontId="42" fillId="0" borderId="0" xfId="32" applyFont="1"/>
    <xf numFmtId="0" fontId="43" fillId="0" borderId="0" xfId="32" applyFont="1" applyAlignment="1">
      <alignment vertical="top" wrapText="1"/>
    </xf>
    <xf numFmtId="0" fontId="41" fillId="0" borderId="0" xfId="32" applyFont="1"/>
    <xf numFmtId="49" fontId="45" fillId="0" borderId="0" xfId="32" applyNumberFormat="1" applyFont="1" applyAlignment="1">
      <alignment horizontal="center" vertical="top" wrapText="1"/>
    </xf>
    <xf numFmtId="0" fontId="46" fillId="0" borderId="0" xfId="32" applyFont="1" applyAlignment="1">
      <alignment horizontal="left" vertical="center" wrapText="1"/>
    </xf>
    <xf numFmtId="0" fontId="45" fillId="0" borderId="0" xfId="32" applyFont="1" applyAlignment="1">
      <alignment horizontal="left" vertical="top" wrapText="1"/>
    </xf>
    <xf numFmtId="49" fontId="46" fillId="0" borderId="0" xfId="32" applyNumberFormat="1" applyFont="1" applyAlignment="1">
      <alignment horizontal="left" vertical="top" wrapText="1"/>
    </xf>
    <xf numFmtId="0" fontId="44" fillId="0" borderId="0" xfId="32"/>
    <xf numFmtId="0" fontId="48" fillId="0" borderId="7" xfId="32" applyFont="1" applyBorder="1" applyAlignment="1">
      <alignment vertical="top" wrapText="1"/>
    </xf>
    <xf numFmtId="0" fontId="48" fillId="0" borderId="7" xfId="32" applyFont="1" applyBorder="1" applyAlignment="1">
      <alignment wrapText="1"/>
    </xf>
    <xf numFmtId="0" fontId="48" fillId="0" borderId="7" xfId="32" applyFont="1" applyBorder="1" applyAlignment="1">
      <alignment horizontal="right"/>
    </xf>
    <xf numFmtId="167" fontId="48" fillId="0" borderId="7" xfId="32" applyNumberFormat="1" applyFont="1" applyBorder="1" applyAlignment="1">
      <alignment horizontal="right" wrapText="1"/>
    </xf>
    <xf numFmtId="0" fontId="48" fillId="0" borderId="0" xfId="32" applyFont="1" applyAlignment="1">
      <alignment horizontal="right"/>
    </xf>
    <xf numFmtId="0" fontId="48" fillId="0" borderId="0" xfId="32" applyFont="1" applyAlignment="1">
      <alignment vertical="top" wrapText="1"/>
    </xf>
    <xf numFmtId="0" fontId="48" fillId="0" borderId="0" xfId="32" applyFont="1" applyAlignment="1">
      <alignment wrapText="1"/>
    </xf>
    <xf numFmtId="167" fontId="48" fillId="0" borderId="0" xfId="32" applyNumberFormat="1" applyFont="1" applyAlignment="1">
      <alignment horizontal="right" wrapText="1"/>
    </xf>
    <xf numFmtId="0" fontId="49" fillId="0" borderId="0" xfId="32" applyFont="1" applyAlignment="1">
      <alignment horizontal="left" vertical="top" wrapText="1"/>
    </xf>
    <xf numFmtId="0" fontId="48" fillId="0" borderId="0" xfId="32" applyFont="1" applyAlignment="1">
      <alignment horizontal="left" vertical="top" wrapText="1"/>
    </xf>
    <xf numFmtId="168" fontId="50" fillId="0" borderId="0" xfId="31" applyNumberFormat="1" applyFont="1" applyAlignment="1">
      <alignment vertical="center" wrapText="1"/>
    </xf>
    <xf numFmtId="168" fontId="50" fillId="0" borderId="0" xfId="31" applyNumberFormat="1" applyFont="1" applyAlignment="1">
      <alignment wrapText="1"/>
    </xf>
    <xf numFmtId="2" fontId="50" fillId="0" borderId="0" xfId="31" applyNumberFormat="1" applyFont="1" applyAlignment="1">
      <alignment vertical="center" wrapText="1"/>
    </xf>
    <xf numFmtId="169" fontId="50" fillId="0" borderId="0" xfId="31" applyNumberFormat="1" applyFont="1" applyAlignment="1">
      <alignment horizontal="right" vertical="center" wrapText="1"/>
    </xf>
    <xf numFmtId="167" fontId="50" fillId="0" borderId="0" xfId="31" applyNumberFormat="1" applyFont="1" applyAlignment="1">
      <alignment vertical="center" wrapText="1"/>
    </xf>
    <xf numFmtId="0" fontId="47" fillId="0" borderId="0" xfId="32" applyFont="1" applyAlignment="1">
      <alignment horizontal="center" vertical="top" wrapText="1"/>
    </xf>
    <xf numFmtId="0" fontId="48" fillId="0" borderId="0" xfId="31" applyFont="1" applyAlignment="1">
      <alignment horizontal="left" vertical="top" wrapText="1"/>
    </xf>
    <xf numFmtId="0" fontId="47" fillId="0" borderId="0" xfId="32" applyFont="1" applyAlignment="1">
      <alignment horizontal="right" wrapText="1"/>
    </xf>
    <xf numFmtId="0" fontId="47" fillId="0" borderId="0" xfId="32" applyFont="1" applyAlignment="1">
      <alignment horizontal="right" vertical="center" wrapText="1"/>
    </xf>
    <xf numFmtId="170" fontId="45" fillId="0" borderId="0" xfId="31" applyNumberFormat="1" applyFont="1" applyAlignment="1">
      <alignment horizontal="left" vertical="top"/>
    </xf>
    <xf numFmtId="0" fontId="45" fillId="0" borderId="0" xfId="31" applyFont="1" applyAlignment="1">
      <alignment horizontal="left" vertical="top" wrapText="1"/>
    </xf>
    <xf numFmtId="169" fontId="45" fillId="0" borderId="0" xfId="31" applyNumberFormat="1" applyFont="1" applyAlignment="1">
      <alignment vertical="top" wrapText="1"/>
    </xf>
    <xf numFmtId="0" fontId="45" fillId="0" borderId="0" xfId="31" applyFont="1" applyAlignment="1">
      <alignment horizontal="center" wrapText="1"/>
    </xf>
    <xf numFmtId="169" fontId="43" fillId="0" borderId="0" xfId="31" applyNumberFormat="1" applyFont="1" applyAlignment="1">
      <alignment vertical="top" wrapText="1"/>
    </xf>
    <xf numFmtId="49" fontId="45" fillId="0" borderId="0" xfId="31" applyNumberFormat="1" applyFont="1" applyAlignment="1">
      <alignment horizontal="left" vertical="top" wrapText="1"/>
    </xf>
    <xf numFmtId="169" fontId="45" fillId="0" borderId="0" xfId="31" applyNumberFormat="1" applyFont="1" applyAlignment="1">
      <alignment horizontal="right"/>
    </xf>
    <xf numFmtId="170" fontId="45" fillId="0" borderId="0" xfId="31" applyNumberFormat="1" applyFont="1" applyAlignment="1">
      <alignment horizontal="center"/>
    </xf>
    <xf numFmtId="169" fontId="43" fillId="0" borderId="0" xfId="31" applyNumberFormat="1" applyFont="1" applyAlignment="1">
      <alignment horizontal="right"/>
    </xf>
    <xf numFmtId="3" fontId="45" fillId="0" borderId="0" xfId="31" applyNumberFormat="1" applyFont="1" applyAlignment="1">
      <alignment horizontal="center" wrapText="1"/>
    </xf>
    <xf numFmtId="0" fontId="49" fillId="0" borderId="0" xfId="32" applyFont="1" applyAlignment="1">
      <alignment horizontal="center" vertical="top" wrapText="1"/>
    </xf>
    <xf numFmtId="0" fontId="51" fillId="0" borderId="0" xfId="32" applyFont="1" applyAlignment="1">
      <alignment horizontal="center" vertical="center" wrapText="1"/>
    </xf>
    <xf numFmtId="0" fontId="45" fillId="0" borderId="0" xfId="31" applyFont="1" applyAlignment="1">
      <alignment horizontal="center"/>
    </xf>
    <xf numFmtId="1" fontId="45" fillId="0" borderId="0" xfId="31" applyNumberFormat="1" applyFont="1" applyAlignment="1">
      <alignment horizontal="center"/>
    </xf>
    <xf numFmtId="3" fontId="45" fillId="0" borderId="0" xfId="31" applyNumberFormat="1" applyFont="1" applyAlignment="1">
      <alignment horizontal="center"/>
    </xf>
    <xf numFmtId="49" fontId="48" fillId="0" borderId="8" xfId="32" applyNumberFormat="1" applyFont="1" applyBorder="1" applyAlignment="1">
      <alignment horizontal="left" vertical="top" wrapText="1"/>
    </xf>
    <xf numFmtId="49" fontId="48" fillId="0" borderId="8" xfId="32" applyNumberFormat="1" applyFont="1" applyBorder="1" applyAlignment="1">
      <alignment wrapText="1"/>
    </xf>
    <xf numFmtId="4" fontId="48" fillId="0" borderId="8" xfId="31" applyNumberFormat="1" applyFont="1" applyBorder="1" applyAlignment="1">
      <alignment horizontal="right" wrapText="1"/>
    </xf>
    <xf numFmtId="169" fontId="48" fillId="0" borderId="8" xfId="31" applyNumberFormat="1" applyFont="1" applyBorder="1" applyAlignment="1">
      <alignment horizontal="right" wrapText="1"/>
    </xf>
    <xf numFmtId="167" fontId="48" fillId="0" borderId="8" xfId="31" applyNumberFormat="1" applyFont="1" applyBorder="1" applyAlignment="1">
      <alignment horizontal="right" wrapText="1"/>
    </xf>
    <xf numFmtId="0" fontId="47" fillId="0" borderId="0" xfId="31" applyFont="1"/>
    <xf numFmtId="4" fontId="48" fillId="0" borderId="0" xfId="31" applyNumberFormat="1" applyFont="1" applyAlignment="1">
      <alignment horizontal="right" wrapText="1"/>
    </xf>
    <xf numFmtId="0" fontId="58" fillId="0" borderId="0" xfId="32" applyFont="1"/>
    <xf numFmtId="167" fontId="45" fillId="0" borderId="0" xfId="31" applyNumberFormat="1" applyFont="1" applyAlignment="1">
      <alignment horizontal="right" wrapText="1"/>
    </xf>
    <xf numFmtId="0" fontId="13" fillId="0" borderId="0" xfId="32" applyFont="1"/>
    <xf numFmtId="170" fontId="48" fillId="0" borderId="0" xfId="31" applyNumberFormat="1" applyFont="1" applyAlignment="1">
      <alignment horizontal="left" vertical="top"/>
    </xf>
    <xf numFmtId="0" fontId="48" fillId="0" borderId="7" xfId="31" applyFont="1" applyBorder="1" applyAlignment="1">
      <alignment horizontal="left" wrapText="1"/>
    </xf>
    <xf numFmtId="0" fontId="48" fillId="0" borderId="7" xfId="31" applyFont="1" applyBorder="1" applyAlignment="1">
      <alignment horizontal="center"/>
    </xf>
    <xf numFmtId="169" fontId="48" fillId="0" borderId="7" xfId="31" applyNumberFormat="1" applyFont="1" applyBorder="1" applyAlignment="1">
      <alignment horizontal="right"/>
    </xf>
    <xf numFmtId="0" fontId="45" fillId="0" borderId="0" xfId="31" applyFont="1" applyAlignment="1">
      <alignment horizontal="left" wrapText="1"/>
    </xf>
    <xf numFmtId="0" fontId="48" fillId="0" borderId="0" xfId="31" applyFont="1" applyAlignment="1">
      <alignment horizontal="center"/>
    </xf>
    <xf numFmtId="169" fontId="48" fillId="0" borderId="0" xfId="31" applyNumberFormat="1" applyFont="1" applyAlignment="1">
      <alignment horizontal="right"/>
    </xf>
    <xf numFmtId="49" fontId="48" fillId="0" borderId="0" xfId="32" applyNumberFormat="1" applyFont="1" applyAlignment="1">
      <alignment wrapText="1"/>
    </xf>
    <xf numFmtId="169" fontId="48" fillId="0" borderId="0" xfId="31" applyNumberFormat="1" applyFont="1" applyAlignment="1">
      <alignment horizontal="right" wrapText="1"/>
    </xf>
    <xf numFmtId="167" fontId="48" fillId="0" borderId="0" xfId="31" applyNumberFormat="1" applyFont="1" applyAlignment="1">
      <alignment horizontal="right" wrapText="1"/>
    </xf>
    <xf numFmtId="49" fontId="45" fillId="0" borderId="8" xfId="32" applyNumberFormat="1" applyFont="1" applyBorder="1" applyAlignment="1">
      <alignment horizontal="left" vertical="top" wrapText="1"/>
    </xf>
    <xf numFmtId="171" fontId="52" fillId="0" borderId="0" xfId="31" applyNumberFormat="1" applyFont="1" applyAlignment="1">
      <alignment horizontal="center" vertical="top" wrapText="1"/>
    </xf>
    <xf numFmtId="169" fontId="45" fillId="0" borderId="0" xfId="31" applyNumberFormat="1" applyFont="1"/>
    <xf numFmtId="0" fontId="53" fillId="0" borderId="0" xfId="32" applyFont="1" applyAlignment="1">
      <alignment vertical="top"/>
    </xf>
    <xf numFmtId="0" fontId="46" fillId="0" borderId="0" xfId="31" applyFont="1" applyAlignment="1">
      <alignment horizontal="left" vertical="center" wrapText="1"/>
    </xf>
    <xf numFmtId="170" fontId="48" fillId="0" borderId="7" xfId="31" applyNumberFormat="1" applyFont="1" applyBorder="1" applyAlignment="1">
      <alignment horizontal="center"/>
    </xf>
    <xf numFmtId="170" fontId="48" fillId="0" borderId="0" xfId="31" applyNumberFormat="1" applyFont="1" applyAlignment="1">
      <alignment horizontal="center"/>
    </xf>
    <xf numFmtId="0" fontId="54" fillId="0" borderId="0" xfId="31" applyFont="1" applyAlignment="1">
      <alignment horizontal="left" vertical="top" wrapText="1"/>
    </xf>
    <xf numFmtId="0" fontId="55" fillId="0" borderId="0" xfId="31" applyFont="1" applyAlignment="1">
      <alignment horizontal="left" vertical="top" wrapText="1"/>
    </xf>
    <xf numFmtId="171" fontId="48" fillId="0" borderId="0" xfId="31" applyNumberFormat="1" applyFont="1" applyAlignment="1">
      <alignment horizontal="center" vertical="top" wrapText="1"/>
    </xf>
    <xf numFmtId="0" fontId="43" fillId="0" borderId="0" xfId="32" applyFont="1" applyAlignment="1">
      <alignment vertical="center" wrapText="1"/>
    </xf>
    <xf numFmtId="0" fontId="43" fillId="0" borderId="0" xfId="31" applyFont="1" applyAlignment="1">
      <alignment horizontal="left" vertical="top" wrapText="1"/>
    </xf>
    <xf numFmtId="0" fontId="42" fillId="0" borderId="0" xfId="32" applyFont="1" applyAlignment="1">
      <alignment horizontal="center" wrapText="1"/>
    </xf>
    <xf numFmtId="0" fontId="43" fillId="0" borderId="0" xfId="31" applyFont="1" applyAlignment="1">
      <alignment horizontal="center"/>
    </xf>
    <xf numFmtId="0" fontId="48" fillId="0" borderId="0" xfId="31" applyFont="1" applyAlignment="1">
      <alignment horizontal="left" wrapText="1"/>
    </xf>
    <xf numFmtId="0" fontId="45" fillId="0" borderId="0" xfId="31" applyFont="1" applyAlignment="1">
      <alignment horizontal="left" vertical="top" wrapText="1" shrinkToFit="1"/>
    </xf>
    <xf numFmtId="170" fontId="45" fillId="0" borderId="0" xfId="33" applyFont="1" applyAlignment="1">
      <alignment horizontal="left" vertical="top"/>
    </xf>
    <xf numFmtId="169" fontId="45" fillId="5" borderId="0" xfId="31" applyNumberFormat="1" applyFont="1" applyFill="1" applyAlignment="1" applyProtection="1">
      <alignment horizontal="right"/>
      <protection locked="0"/>
    </xf>
    <xf numFmtId="169" fontId="45" fillId="5" borderId="0" xfId="31" applyNumberFormat="1" applyFont="1" applyFill="1" applyProtection="1">
      <protection locked="0"/>
    </xf>
    <xf numFmtId="0" fontId="1" fillId="0" borderId="0" xfId="0" applyFont="1"/>
    <xf numFmtId="0" fontId="33" fillId="0" borderId="0" xfId="0" applyFont="1" applyAlignment="1">
      <alignment vertical="top"/>
    </xf>
    <xf numFmtId="0" fontId="3" fillId="0" borderId="0" xfId="0" applyFont="1" applyAlignment="1">
      <alignment vertical="top"/>
    </xf>
    <xf numFmtId="0" fontId="6" fillId="0" borderId="0" xfId="0" quotePrefix="1" applyFont="1" applyFill="1" applyAlignment="1">
      <alignment horizontal="left" vertical="top" wrapText="1"/>
    </xf>
    <xf numFmtId="0" fontId="6" fillId="0" borderId="0" xfId="0" applyFont="1" applyFill="1" applyAlignment="1">
      <alignment horizontal="center" vertical="top"/>
    </xf>
    <xf numFmtId="4" fontId="6" fillId="0" borderId="0" xfId="0" applyNumberFormat="1" applyFont="1" applyFill="1" applyAlignment="1">
      <alignment horizontal="right" vertical="top"/>
    </xf>
    <xf numFmtId="0" fontId="5" fillId="0" borderId="0" xfId="0" applyFont="1" applyAlignment="1">
      <alignment horizontal="left" vertical="top" wrapText="1"/>
    </xf>
    <xf numFmtId="0" fontId="5" fillId="0" borderId="0" xfId="0" applyFont="1" applyAlignment="1">
      <alignment horizontal="center"/>
    </xf>
    <xf numFmtId="0" fontId="5" fillId="0" borderId="0" xfId="0" applyFont="1" applyAlignment="1">
      <alignment horizontal="left" wrapText="1"/>
    </xf>
    <xf numFmtId="0" fontId="34" fillId="5" borderId="0" xfId="0" applyFont="1" applyFill="1" applyAlignment="1">
      <alignment horizontal="left"/>
    </xf>
    <xf numFmtId="0" fontId="34" fillId="3" borderId="0" xfId="0" applyFont="1" applyFill="1" applyAlignment="1">
      <alignment horizontal="left"/>
    </xf>
    <xf numFmtId="0" fontId="34" fillId="4" borderId="0" xfId="0" applyFont="1" applyFill="1" applyAlignment="1">
      <alignment horizontal="left"/>
    </xf>
    <xf numFmtId="0" fontId="34" fillId="6" borderId="4" xfId="0" applyFont="1" applyFill="1" applyBorder="1" applyAlignment="1">
      <alignment horizontal="left"/>
    </xf>
    <xf numFmtId="0" fontId="34" fillId="0" borderId="3" xfId="0" applyFont="1" applyBorder="1" applyAlignment="1">
      <alignment horizontal="left"/>
    </xf>
    <xf numFmtId="0" fontId="3" fillId="0" borderId="0" xfId="0" applyFont="1" applyAlignment="1">
      <alignment horizontal="left"/>
    </xf>
    <xf numFmtId="0" fontId="34"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vertical="top" wrapText="1"/>
    </xf>
    <xf numFmtId="0" fontId="5" fillId="5" borderId="5" xfId="0" applyFont="1" applyFill="1" applyBorder="1" applyAlignment="1">
      <alignment horizontal="left" vertical="top"/>
    </xf>
    <xf numFmtId="0" fontId="5" fillId="3" borderId="2" xfId="0" applyFont="1" applyFill="1" applyBorder="1" applyAlignment="1">
      <alignment horizontal="left" vertical="top"/>
    </xf>
    <xf numFmtId="0" fontId="3" fillId="4" borderId="0" xfId="0" applyFont="1" applyFill="1" applyAlignment="1">
      <alignment horizontal="left" vertical="top"/>
    </xf>
    <xf numFmtId="0" fontId="5" fillId="4" borderId="5" xfId="0" applyFont="1" applyFill="1" applyBorder="1" applyAlignment="1">
      <alignment horizontal="left" vertical="top"/>
    </xf>
    <xf numFmtId="0" fontId="5" fillId="4" borderId="2" xfId="0" applyFont="1" applyFill="1" applyBorder="1" applyAlignment="1">
      <alignment horizontal="left" vertical="top"/>
    </xf>
    <xf numFmtId="0" fontId="3" fillId="3" borderId="0" xfId="0" applyFont="1" applyFill="1" applyAlignment="1">
      <alignment horizontal="left" vertical="top"/>
    </xf>
    <xf numFmtId="0" fontId="5" fillId="3" borderId="5" xfId="0" applyFont="1" applyFill="1" applyBorder="1" applyAlignment="1">
      <alignment horizontal="left" vertical="top"/>
    </xf>
    <xf numFmtId="0" fontId="5" fillId="7" borderId="2" xfId="0" applyFont="1" applyFill="1" applyBorder="1" applyAlignment="1">
      <alignment horizontal="left" vertical="top"/>
    </xf>
    <xf numFmtId="0" fontId="3" fillId="7" borderId="0" xfId="0" applyFont="1" applyFill="1" applyAlignment="1">
      <alignment horizontal="left" vertical="top"/>
    </xf>
    <xf numFmtId="0" fontId="5" fillId="7" borderId="5" xfId="0" applyFont="1" applyFill="1" applyBorder="1" applyAlignment="1">
      <alignment horizontal="left" vertical="top"/>
    </xf>
    <xf numFmtId="0" fontId="4" fillId="0" borderId="0" xfId="0" applyFont="1" applyAlignment="1">
      <alignment horizontal="center" wrapText="1"/>
    </xf>
    <xf numFmtId="0" fontId="5" fillId="0" borderId="0" xfId="0" applyFont="1" applyAlignment="1">
      <alignment horizontal="left"/>
    </xf>
    <xf numFmtId="0" fontId="3" fillId="0" borderId="0" xfId="0" applyFont="1" applyAlignment="1">
      <alignment horizontal="center"/>
    </xf>
    <xf numFmtId="0" fontId="3" fillId="0" borderId="0" xfId="0" applyFont="1" applyAlignment="1">
      <alignment horizontal="left" vertical="top"/>
    </xf>
    <xf numFmtId="0" fontId="5" fillId="0" borderId="0" xfId="0" applyFont="1" applyAlignment="1">
      <alignment horizontal="left" vertical="top"/>
    </xf>
    <xf numFmtId="0" fontId="6" fillId="0" borderId="0" xfId="8" applyAlignment="1">
      <alignment horizontal="left" vertical="top" wrapText="1"/>
    </xf>
    <xf numFmtId="0" fontId="5" fillId="0" borderId="2" xfId="0" applyFont="1" applyBorder="1" applyAlignment="1">
      <alignment horizontal="left" vertical="top"/>
    </xf>
    <xf numFmtId="0" fontId="4" fillId="5" borderId="0" xfId="0" applyFont="1" applyFill="1" applyAlignment="1">
      <alignment horizontal="left" vertical="top"/>
    </xf>
    <xf numFmtId="0" fontId="31" fillId="0" borderId="2" xfId="18" applyFont="1" applyBorder="1" applyAlignment="1">
      <alignment horizontal="left" vertical="top"/>
    </xf>
    <xf numFmtId="0" fontId="29" fillId="0" borderId="0" xfId="18" applyFont="1" applyAlignment="1">
      <alignment horizontal="left" vertical="top" wrapText="1"/>
    </xf>
    <xf numFmtId="0" fontId="5" fillId="0" borderId="0" xfId="18" applyFont="1" applyAlignment="1">
      <alignment horizontal="left" vertical="top" wrapText="1"/>
    </xf>
    <xf numFmtId="0" fontId="29" fillId="0" borderId="0" xfId="18" applyFont="1" applyAlignment="1">
      <alignment vertical="top" wrapText="1"/>
    </xf>
    <xf numFmtId="0" fontId="31" fillId="0" borderId="0" xfId="18" applyFont="1" applyAlignment="1">
      <alignment horizontal="left" vertical="top" wrapText="1"/>
    </xf>
    <xf numFmtId="0" fontId="21" fillId="3" borderId="0" xfId="18" applyFont="1" applyFill="1" applyAlignment="1">
      <alignment horizontal="left" vertical="top"/>
    </xf>
    <xf numFmtId="0" fontId="21" fillId="0" borderId="0" xfId="18" applyFont="1" applyAlignment="1">
      <alignment horizontal="left" vertical="top"/>
    </xf>
    <xf numFmtId="0" fontId="4" fillId="3" borderId="0" xfId="0" applyFont="1" applyFill="1" applyAlignment="1">
      <alignment horizontal="left" vertical="top"/>
    </xf>
    <xf numFmtId="0" fontId="4" fillId="0" borderId="0" xfId="0" applyFont="1" applyAlignment="1">
      <alignment horizontal="left" vertical="top"/>
    </xf>
    <xf numFmtId="0" fontId="38" fillId="3" borderId="0" xfId="0" applyFont="1" applyFill="1" applyAlignment="1">
      <alignment horizontal="left" vertical="top"/>
    </xf>
    <xf numFmtId="0" fontId="38" fillId="0" borderId="0" xfId="0" applyFont="1" applyAlignment="1">
      <alignment horizontal="left" vertical="top"/>
    </xf>
    <xf numFmtId="0" fontId="6" fillId="0" borderId="0" xfId="0" applyFont="1" applyAlignment="1">
      <alignment horizontal="left" vertical="top" wrapText="1"/>
    </xf>
    <xf numFmtId="0" fontId="7" fillId="0" borderId="2" xfId="0" applyFont="1" applyBorder="1" applyAlignment="1">
      <alignment horizontal="left" vertical="top"/>
    </xf>
    <xf numFmtId="0" fontId="8" fillId="0" borderId="0" xfId="5" applyFont="1" applyAlignment="1">
      <alignment horizontal="left" vertical="top" wrapText="1"/>
    </xf>
    <xf numFmtId="0" fontId="7" fillId="0" borderId="0" xfId="0" applyFont="1" applyAlignment="1">
      <alignment horizontal="left" vertical="top" wrapText="1"/>
    </xf>
    <xf numFmtId="0" fontId="38" fillId="4" borderId="0" xfId="0" applyFont="1" applyFill="1" applyAlignment="1">
      <alignment horizontal="left" vertical="top"/>
    </xf>
    <xf numFmtId="0" fontId="4" fillId="4" borderId="0" xfId="0" applyFont="1" applyFill="1" applyAlignment="1">
      <alignment horizontal="left" vertical="top"/>
    </xf>
    <xf numFmtId="49" fontId="45" fillId="0" borderId="0" xfId="31" applyNumberFormat="1" applyFont="1" applyAlignment="1">
      <alignment horizontal="left" vertical="top" wrapText="1"/>
    </xf>
    <xf numFmtId="0" fontId="44" fillId="0" borderId="0" xfId="32" applyAlignment="1">
      <alignment wrapText="1"/>
    </xf>
    <xf numFmtId="0" fontId="45" fillId="0" borderId="0" xfId="31" applyFont="1" applyAlignment="1">
      <alignment horizontal="left" vertical="top" wrapText="1"/>
    </xf>
    <xf numFmtId="0" fontId="46" fillId="0" borderId="0" xfId="32" applyFont="1" applyAlignment="1">
      <alignment horizontal="justify"/>
    </xf>
    <xf numFmtId="0" fontId="44" fillId="0" borderId="0" xfId="32"/>
    <xf numFmtId="0" fontId="29" fillId="0" borderId="0" xfId="0" applyFont="1" applyAlignment="1">
      <alignment horizontal="left" vertical="top" wrapText="1"/>
    </xf>
    <xf numFmtId="0" fontId="29" fillId="0" borderId="0" xfId="0" quotePrefix="1" applyFont="1" applyAlignment="1">
      <alignment horizontal="left" vertical="top" wrapText="1"/>
    </xf>
  </cellXfs>
  <cellStyles count="35">
    <cellStyle name="Excel Built-in Explanatory Text" xfId="21" xr:uid="{4507737F-0467-4C19-B510-557F29F0ED14}"/>
    <cellStyle name="Excel Built-in Explanatory Text 2" xfId="31" xr:uid="{00D16B86-6373-42ED-BBD6-0436BA5C2305}"/>
    <cellStyle name="Excel Built-in Normal" xfId="6" xr:uid="{00000000-0005-0000-0000-000036000000}"/>
    <cellStyle name="Navadno" xfId="0" builtinId="0"/>
    <cellStyle name="Navadno 10 2" xfId="7" xr:uid="{00000000-0005-0000-0000-000037000000}"/>
    <cellStyle name="Navadno 10 2 2" xfId="16" xr:uid="{AEBF6479-969C-4BD9-BF88-EDB6D410FE7A}"/>
    <cellStyle name="Navadno 10 2 2 2" xfId="19" xr:uid="{48D2BCBF-2BDE-454E-95DA-C3C0861C3CB9}"/>
    <cellStyle name="Navadno 100" xfId="23" xr:uid="{4197DAD0-3D15-435E-BC2A-26A89A0A0641}"/>
    <cellStyle name="Navadno 13" xfId="34" xr:uid="{A9AE9B21-8576-4572-B0E9-6E9B4F4CD6E3}"/>
    <cellStyle name="Navadno 2" xfId="1" xr:uid="{00000000-0005-0000-0000-000006000000}"/>
    <cellStyle name="Navadno 3" xfId="8" xr:uid="{00000000-0005-0000-0000-000038000000}"/>
    <cellStyle name="Navadno 4" xfId="17" xr:uid="{6AF3A427-56B6-4D46-A83A-4ED0E5C3CF81}"/>
    <cellStyle name="Navadno 4 2" xfId="10" xr:uid="{00000000-0005-0000-0000-00003A000000}"/>
    <cellStyle name="Navadno 45" xfId="11" xr:uid="{00000000-0005-0000-0000-00003B000000}"/>
    <cellStyle name="Navadno 5" xfId="18" xr:uid="{8796EDD4-5711-423C-9133-1108E4F10DFD}"/>
    <cellStyle name="Navadno 5 2" xfId="20" xr:uid="{E9C01EA8-2083-4BBF-96EE-4076B1825D1F}"/>
    <cellStyle name="Navadno 6" xfId="24" xr:uid="{ECA49A44-2235-4F67-9FF6-A42CE487931D}"/>
    <cellStyle name="Navadno 7" xfId="12" xr:uid="{00000000-0005-0000-0000-00003C000000}"/>
    <cellStyle name="Navadno 8" xfId="32" xr:uid="{09D1A03A-2F83-46BF-B205-C1B2500386C1}"/>
    <cellStyle name="Navadno 9" xfId="13" xr:uid="{00000000-0005-0000-0000-00003D000000}"/>
    <cellStyle name="Navadno_elektro" xfId="33" xr:uid="{0456EC18-5BC2-4D61-B3D4-EAB32480B21B}"/>
    <cellStyle name="Navadno_KALAMAR-PSO GREGORČIČEVA MS-16.11.04 2" xfId="5" xr:uid="{00000000-0005-0000-0000-000031000000}"/>
    <cellStyle name="Navadno_Omnia -Frnetiči.PZI.cene" xfId="15" xr:uid="{31BF5451-D25B-4BFE-8370-0F3C9CA2005C}"/>
    <cellStyle name="Navadno_R4MBRELEJNAHIŠICA110" xfId="14" xr:uid="{00000000-0005-0000-0000-00003E000000}"/>
    <cellStyle name="Normal 10" xfId="28" xr:uid="{09AE467D-1792-46DF-8F85-6C8CA3CE377B}"/>
    <cellStyle name="Normal 2" xfId="2" xr:uid="{00000000-0005-0000-0000-000021000000}"/>
    <cellStyle name="Normal 3" xfId="3" xr:uid="{00000000-0005-0000-0000-000026000000}"/>
    <cellStyle name="Normal 7" xfId="29" xr:uid="{E1E10073-ED59-428B-A8FB-466317D1C1FC}"/>
    <cellStyle name="Normal 8" xfId="27" xr:uid="{D2B3EDEE-9F8E-45DD-B552-E5046F2F5F84}"/>
    <cellStyle name="Normal 9" xfId="30" xr:uid="{3BB21E40-CB68-4CB8-AC94-EE530D922DE4}"/>
    <cellStyle name="Normal_1.3.2" xfId="4" xr:uid="{00000000-0005-0000-0000-00002B000000}"/>
    <cellStyle name="Normal_pr bet 7,9 koslj 10.12.98" xfId="9" xr:uid="{00000000-0005-0000-0000-000039000000}"/>
    <cellStyle name="Valuta 2" xfId="26" xr:uid="{1FD14AC3-262C-4CF4-93FB-656E5A063939}"/>
    <cellStyle name="Vejica 2" xfId="22" xr:uid="{BAD6B702-61EF-49F6-A2DF-EB26EF3E692C}"/>
    <cellStyle name="Vejica 3" xfId="25" xr:uid="{1CED0057-F31F-49DB-9ED0-EA03BC8F3744}"/>
  </cellStyles>
  <dxfs count="0"/>
  <tableStyles count="0" defaultTableStyle="TableStyleMedium2" defaultPivotStyle="PivotStyleLight16"/>
  <colors>
    <mruColors>
      <color rgb="FFFFFFB7"/>
      <color rgb="FFFFD5D5"/>
      <color rgb="FFFAF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4EFCF-287C-4876-9C80-8A6C5DC33475}">
  <dimension ref="A1:C103"/>
  <sheetViews>
    <sheetView view="pageLayout" zoomScaleNormal="100" zoomScaleSheetLayoutView="100" workbookViewId="0">
      <selection activeCell="B22" sqref="B22"/>
    </sheetView>
  </sheetViews>
  <sheetFormatPr defaultColWidth="8.85546875" defaultRowHeight="12.75"/>
  <cols>
    <col min="1" max="1" width="20.7109375" style="2" customWidth="1"/>
    <col min="2" max="2" width="57.140625" style="2" customWidth="1"/>
    <col min="3" max="3" width="9.140625" style="2" customWidth="1"/>
    <col min="4" max="16384" width="8.85546875" style="2"/>
  </cols>
  <sheetData>
    <row r="1" spans="1:3" ht="25.5" customHeight="1">
      <c r="B1" s="296"/>
      <c r="C1" s="296"/>
    </row>
    <row r="2" spans="1:3" ht="28.5" customHeight="1"/>
    <row r="3" spans="1:3" ht="36">
      <c r="A3" s="8"/>
      <c r="B3" s="15" t="s">
        <v>279</v>
      </c>
      <c r="C3"/>
    </row>
    <row r="4" spans="1:3" ht="15">
      <c r="A4" s="8"/>
      <c r="B4" s="9"/>
      <c r="C4"/>
    </row>
    <row r="5" spans="1:3" ht="15.75">
      <c r="A5" s="8"/>
      <c r="B5" s="16"/>
      <c r="C5"/>
    </row>
    <row r="6" spans="1:3" ht="15">
      <c r="A6" s="8"/>
      <c r="B6" s="9"/>
      <c r="C6"/>
    </row>
    <row r="7" spans="1:3" ht="15">
      <c r="A7" s="8"/>
      <c r="B7" s="11"/>
      <c r="C7"/>
    </row>
    <row r="8" spans="1:3" ht="15">
      <c r="A8" s="8"/>
      <c r="B8" s="9"/>
      <c r="C8"/>
    </row>
    <row r="9" spans="1:3" ht="15">
      <c r="A9" s="8"/>
      <c r="B9" s="9"/>
      <c r="C9"/>
    </row>
    <row r="10" spans="1:3" ht="15.75">
      <c r="A10" s="9" t="s">
        <v>241</v>
      </c>
      <c r="B10" s="12" t="s">
        <v>321</v>
      </c>
      <c r="C10"/>
    </row>
    <row r="11" spans="1:3" ht="15.75">
      <c r="A11" s="9"/>
      <c r="B11" s="12"/>
      <c r="C11"/>
    </row>
    <row r="12" spans="1:3" ht="15">
      <c r="A12" s="8"/>
      <c r="B12" s="9"/>
      <c r="C12"/>
    </row>
    <row r="13" spans="1:3" ht="21.6" customHeight="1">
      <c r="A13" s="9" t="s">
        <v>242</v>
      </c>
      <c r="B13" s="13" t="s">
        <v>280</v>
      </c>
      <c r="C13"/>
    </row>
    <row r="14" spans="1:3" ht="15">
      <c r="A14" s="10"/>
      <c r="B14" s="9" t="s">
        <v>281</v>
      </c>
      <c r="C14"/>
    </row>
    <row r="15" spans="1:3" ht="15">
      <c r="A15" s="10"/>
      <c r="B15" s="9"/>
      <c r="C15"/>
    </row>
    <row r="16" spans="1:3" ht="15">
      <c r="A16" s="10"/>
      <c r="B16" s="9"/>
      <c r="C16"/>
    </row>
    <row r="17" spans="1:3" ht="15">
      <c r="A17" s="10" t="s">
        <v>243</v>
      </c>
      <c r="B17" s="13" t="s">
        <v>282</v>
      </c>
      <c r="C17"/>
    </row>
    <row r="18" spans="1:3" ht="15">
      <c r="A18" s="10"/>
      <c r="B18" s="9" t="s">
        <v>283</v>
      </c>
      <c r="C18"/>
    </row>
    <row r="19" spans="1:3" ht="14.25">
      <c r="A19" s="10"/>
      <c r="B19" s="9"/>
    </row>
    <row r="20" spans="1:3" ht="14.25">
      <c r="A20" s="10"/>
      <c r="B20" s="9"/>
    </row>
    <row r="21" spans="1:3" ht="14.25">
      <c r="A21" s="10" t="s">
        <v>244</v>
      </c>
      <c r="B21" s="9" t="s">
        <v>322</v>
      </c>
    </row>
    <row r="22" spans="1:3" ht="14.25">
      <c r="A22" s="10"/>
      <c r="B22" s="9"/>
    </row>
    <row r="23" spans="1:3" ht="14.25">
      <c r="A23" s="10"/>
      <c r="B23" s="9"/>
    </row>
    <row r="24" spans="1:3" ht="14.25">
      <c r="A24" s="10" t="s">
        <v>245</v>
      </c>
      <c r="B24" s="14" t="s">
        <v>541</v>
      </c>
    </row>
    <row r="45" spans="1:3" ht="15">
      <c r="A45"/>
      <c r="B45"/>
      <c r="C45"/>
    </row>
    <row r="46" spans="1:3" ht="15">
      <c r="A46"/>
      <c r="B46"/>
      <c r="C46"/>
    </row>
    <row r="47" spans="1:3" ht="15">
      <c r="A47"/>
      <c r="B47"/>
      <c r="C47"/>
    </row>
    <row r="48" spans="1:3" ht="15">
      <c r="A48"/>
      <c r="B48"/>
      <c r="C48"/>
    </row>
    <row r="49" spans="1:3" s="4" customFormat="1" ht="15">
      <c r="A49"/>
      <c r="B49"/>
      <c r="C49"/>
    </row>
    <row r="50" spans="1:3" ht="15">
      <c r="A50"/>
      <c r="B50"/>
      <c r="C50"/>
    </row>
    <row r="51" spans="1:3" ht="15">
      <c r="A51"/>
      <c r="B51"/>
      <c r="C51"/>
    </row>
    <row r="52" spans="1:3" ht="15">
      <c r="A52"/>
      <c r="B52"/>
      <c r="C52"/>
    </row>
    <row r="53" spans="1:3" ht="15">
      <c r="A53"/>
      <c r="B53"/>
      <c r="C53"/>
    </row>
    <row r="54" spans="1:3" ht="15">
      <c r="A54"/>
      <c r="B54"/>
      <c r="C54"/>
    </row>
    <row r="55" spans="1:3" ht="15">
      <c r="A55"/>
      <c r="B55"/>
      <c r="C55"/>
    </row>
    <row r="56" spans="1:3" ht="15">
      <c r="A56"/>
      <c r="B56"/>
      <c r="C56"/>
    </row>
    <row r="57" spans="1:3" ht="15">
      <c r="A57"/>
      <c r="B57"/>
      <c r="C57"/>
    </row>
    <row r="58" spans="1:3" ht="15">
      <c r="A58"/>
      <c r="B58"/>
      <c r="C58"/>
    </row>
    <row r="59" spans="1:3" ht="15">
      <c r="A59"/>
      <c r="B59"/>
      <c r="C59"/>
    </row>
    <row r="60" spans="1:3" ht="15" customHeight="1">
      <c r="A60"/>
      <c r="B60"/>
      <c r="C60"/>
    </row>
    <row r="61" spans="1:3" ht="15">
      <c r="A61"/>
      <c r="B61"/>
      <c r="C61"/>
    </row>
    <row r="62" spans="1:3" s="4" customFormat="1" ht="15">
      <c r="A62"/>
      <c r="B62"/>
      <c r="C62"/>
    </row>
    <row r="63" spans="1:3" ht="15">
      <c r="A63"/>
      <c r="B63"/>
      <c r="C63"/>
    </row>
    <row r="64" spans="1:3" ht="15">
      <c r="A64"/>
      <c r="B64"/>
      <c r="C64"/>
    </row>
    <row r="65" spans="1:3" ht="15">
      <c r="A65"/>
      <c r="B65"/>
      <c r="C65"/>
    </row>
    <row r="66" spans="1:3" ht="15">
      <c r="A66"/>
      <c r="B66"/>
      <c r="C66"/>
    </row>
    <row r="67" spans="1:3" ht="15">
      <c r="A67"/>
      <c r="B67"/>
      <c r="C67"/>
    </row>
    <row r="68" spans="1:3" ht="15">
      <c r="A68"/>
      <c r="B68"/>
      <c r="C68"/>
    </row>
    <row r="69" spans="1:3" ht="15">
      <c r="A69"/>
      <c r="B69"/>
      <c r="C69"/>
    </row>
    <row r="70" spans="1:3" ht="15">
      <c r="A70"/>
      <c r="B70"/>
      <c r="C70"/>
    </row>
    <row r="71" spans="1:3" ht="15">
      <c r="A71"/>
      <c r="B71"/>
      <c r="C71"/>
    </row>
    <row r="72" spans="1:3" ht="15">
      <c r="A72"/>
      <c r="B72"/>
      <c r="C72"/>
    </row>
    <row r="73" spans="1:3" ht="15">
      <c r="A73"/>
      <c r="B73"/>
      <c r="C73"/>
    </row>
    <row r="74" spans="1:3" ht="15">
      <c r="A74"/>
      <c r="B74"/>
      <c r="C74"/>
    </row>
    <row r="75" spans="1:3" ht="15">
      <c r="A75"/>
      <c r="B75"/>
      <c r="C75"/>
    </row>
    <row r="76" spans="1:3" ht="15">
      <c r="A76"/>
      <c r="B76"/>
      <c r="C76"/>
    </row>
    <row r="77" spans="1:3" ht="15">
      <c r="A77"/>
      <c r="B77"/>
      <c r="C77"/>
    </row>
    <row r="78" spans="1:3" ht="15">
      <c r="A78"/>
      <c r="B78"/>
      <c r="C78"/>
    </row>
    <row r="79" spans="1:3" ht="15">
      <c r="A79"/>
      <c r="B79"/>
      <c r="C79"/>
    </row>
    <row r="80" spans="1:3" ht="15">
      <c r="A80"/>
      <c r="B80"/>
      <c r="C80"/>
    </row>
    <row r="81" spans="1:3" ht="15">
      <c r="A81"/>
      <c r="B81"/>
      <c r="C81"/>
    </row>
    <row r="82" spans="1:3" ht="15">
      <c r="A82"/>
      <c r="B82"/>
      <c r="C82"/>
    </row>
    <row r="83" spans="1:3" ht="15">
      <c r="A83"/>
      <c r="B83"/>
      <c r="C83"/>
    </row>
    <row r="84" spans="1:3" ht="12.2" customHeight="1">
      <c r="A84"/>
      <c r="B84"/>
      <c r="C84"/>
    </row>
    <row r="85" spans="1:3" ht="15">
      <c r="A85"/>
      <c r="B85"/>
      <c r="C85"/>
    </row>
    <row r="86" spans="1:3" ht="15" customHeight="1">
      <c r="A86"/>
      <c r="B86"/>
      <c r="C86"/>
    </row>
    <row r="87" spans="1:3" ht="15">
      <c r="A87"/>
      <c r="B87"/>
      <c r="C87"/>
    </row>
    <row r="88" spans="1:3" ht="15">
      <c r="A88"/>
      <c r="B88"/>
      <c r="C88"/>
    </row>
    <row r="89" spans="1:3" ht="15">
      <c r="A89"/>
      <c r="B89"/>
      <c r="C89"/>
    </row>
    <row r="90" spans="1:3" ht="15">
      <c r="A90"/>
      <c r="B90"/>
      <c r="C90"/>
    </row>
    <row r="91" spans="1:3" ht="15">
      <c r="A91"/>
      <c r="B91"/>
      <c r="C91"/>
    </row>
    <row r="92" spans="1:3" ht="15">
      <c r="A92"/>
      <c r="B92"/>
      <c r="C92"/>
    </row>
    <row r="93" spans="1:3" ht="15">
      <c r="A93"/>
      <c r="B93"/>
      <c r="C93"/>
    </row>
    <row r="94" spans="1:3" ht="15">
      <c r="A94"/>
      <c r="B94"/>
      <c r="C94"/>
    </row>
    <row r="95" spans="1:3" ht="15">
      <c r="A95"/>
      <c r="B95"/>
      <c r="C95"/>
    </row>
    <row r="96" spans="1:3" ht="15">
      <c r="A96"/>
      <c r="B96"/>
      <c r="C96"/>
    </row>
    <row r="97" spans="1:3" ht="15">
      <c r="A97"/>
      <c r="B97"/>
      <c r="C97"/>
    </row>
    <row r="98" spans="1:3" ht="15">
      <c r="A98"/>
      <c r="B98"/>
      <c r="C98"/>
    </row>
    <row r="99" spans="1:3" ht="15">
      <c r="A99"/>
      <c r="B99"/>
      <c r="C99"/>
    </row>
    <row r="100" spans="1:3" ht="15">
      <c r="A100"/>
      <c r="B100"/>
      <c r="C100"/>
    </row>
    <row r="101" spans="1:3" ht="15">
      <c r="A101"/>
      <c r="B101"/>
      <c r="C101"/>
    </row>
    <row r="102" spans="1:3" ht="15">
      <c r="A102"/>
      <c r="B102"/>
      <c r="C102"/>
    </row>
    <row r="103" spans="1:3" ht="15">
      <c r="A103"/>
      <c r="B103"/>
      <c r="C103"/>
    </row>
  </sheetData>
  <sheetProtection algorithmName="SHA-512" hashValue="/F9EkyVnSWiJfr48RGOq4B0cS1f920TaLTZ40lxV6dJzG2yXK9ueUp1dpI2efoA9l84AnwJ9PJqZvhOlyukg+g==" saltValue="oz5aUzXyDXlXk8eFvmi6ww==" spinCount="100000" sheet="1" formatCells="0" formatColumns="0" formatRows="0"/>
  <mergeCells count="1">
    <mergeCell ref="B1:C1"/>
  </mergeCells>
  <pageMargins left="0.7" right="0.7" top="1.6145833333333333" bottom="0.75" header="0.3" footer="0.3"/>
  <pageSetup paperSize="9" orientation="portrait" r:id="rId1"/>
  <headerFooter>
    <oddHeader>&amp;L&amp;"Arial,Krepko"&amp;9
ARHITEKT ŠMID, arhitektura, urbanizem, inženiring, d.o.o.  
&amp;"Arial,Navadno"Ulica heroja Bračiča 18, 2000 Maribor, Slovenija, EU, 
t +386 70 99 66 41, e andrej@studio-baza.si&amp;"Arial,Krepko"
&amp;R&amp;G</oddHeader>
    <oddFooter>&amp;RStran &amp;P od &amp;N</oddFooter>
  </headerFooter>
  <rowBreaks count="1" manualBreakCount="1">
    <brk id="44" max="8"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0"/>
  <sheetViews>
    <sheetView view="pageBreakPreview" topLeftCell="A3" zoomScaleNormal="100" zoomScaleSheetLayoutView="100" workbookViewId="0">
      <selection activeCell="I36" sqref="I36"/>
    </sheetView>
  </sheetViews>
  <sheetFormatPr defaultColWidth="8.85546875" defaultRowHeight="12.75"/>
  <cols>
    <col min="1" max="1" width="4.7109375" style="2" customWidth="1"/>
    <col min="2" max="2" width="8.85546875" style="2"/>
    <col min="3" max="3" width="10.140625" style="2" customWidth="1"/>
    <col min="4" max="7" width="8.85546875" style="2"/>
    <col min="8" max="8" width="6.28515625" style="2" customWidth="1"/>
    <col min="9" max="9" width="21.28515625" style="2" customWidth="1"/>
    <col min="10" max="16384" width="8.85546875" style="2"/>
  </cols>
  <sheetData>
    <row r="1" spans="1:9" ht="25.5" customHeight="1">
      <c r="B1" s="298" t="s">
        <v>284</v>
      </c>
      <c r="C1" s="298"/>
      <c r="D1" s="298"/>
      <c r="E1" s="298"/>
      <c r="F1" s="298"/>
      <c r="G1" s="298"/>
      <c r="H1" s="298"/>
      <c r="I1" s="298"/>
    </row>
    <row r="4" spans="1:9">
      <c r="B4" s="4" t="s">
        <v>323</v>
      </c>
      <c r="E4" s="4"/>
    </row>
    <row r="6" spans="1:9">
      <c r="B6" s="49" t="s">
        <v>285</v>
      </c>
    </row>
    <row r="8" spans="1:9">
      <c r="B8" s="4" t="s">
        <v>324</v>
      </c>
    </row>
    <row r="9" spans="1:9">
      <c r="B9" s="4"/>
    </row>
    <row r="10" spans="1:9">
      <c r="B10" s="4" t="s">
        <v>0</v>
      </c>
      <c r="C10" s="17" t="s">
        <v>541</v>
      </c>
    </row>
    <row r="14" spans="1:9">
      <c r="A14" s="297" t="s">
        <v>307</v>
      </c>
      <c r="B14" s="297"/>
      <c r="C14" s="297"/>
      <c r="D14" s="297"/>
      <c r="E14" s="297"/>
      <c r="F14" s="297"/>
      <c r="G14" s="297"/>
      <c r="H14" s="297"/>
      <c r="I14" s="297"/>
    </row>
    <row r="16" spans="1:9" ht="15">
      <c r="A16" s="35" t="s">
        <v>1</v>
      </c>
      <c r="B16" s="299" t="s">
        <v>2</v>
      </c>
      <c r="C16" s="299"/>
      <c r="D16" s="299"/>
      <c r="E16" s="299"/>
      <c r="F16" s="299"/>
      <c r="G16" s="299"/>
      <c r="H16" s="36"/>
      <c r="I16" s="37">
        <f>I50</f>
        <v>0</v>
      </c>
    </row>
    <row r="17" spans="1:9" ht="14.25">
      <c r="A17" s="19"/>
      <c r="B17" s="19"/>
      <c r="C17" s="19"/>
      <c r="D17" s="19"/>
      <c r="E17" s="19"/>
      <c r="F17" s="19"/>
      <c r="G17" s="19"/>
      <c r="H17" s="19"/>
      <c r="I17" s="38"/>
    </row>
    <row r="18" spans="1:9" ht="15">
      <c r="A18" s="39" t="s">
        <v>3</v>
      </c>
      <c r="B18" s="300" t="s">
        <v>4</v>
      </c>
      <c r="C18" s="300"/>
      <c r="D18" s="300"/>
      <c r="E18" s="300"/>
      <c r="F18" s="300"/>
      <c r="G18" s="300"/>
      <c r="H18" s="40"/>
      <c r="I18" s="41">
        <f>I69</f>
        <v>0</v>
      </c>
    </row>
    <row r="19" spans="1:9" ht="14.25">
      <c r="A19" s="19"/>
      <c r="B19" s="19"/>
      <c r="C19" s="19"/>
      <c r="D19" s="19"/>
      <c r="E19" s="19"/>
      <c r="F19" s="19"/>
      <c r="G19" s="19"/>
      <c r="H19" s="19"/>
      <c r="I19" s="38"/>
    </row>
    <row r="20" spans="1:9" ht="15">
      <c r="A20" s="42" t="s">
        <v>5</v>
      </c>
      <c r="B20" s="301" t="s">
        <v>6</v>
      </c>
      <c r="C20" s="301"/>
      <c r="D20" s="301"/>
      <c r="E20" s="301"/>
      <c r="F20" s="301"/>
      <c r="G20" s="301"/>
      <c r="H20" s="43"/>
      <c r="I20" s="44">
        <f>I80</f>
        <v>0</v>
      </c>
    </row>
    <row r="21" spans="1:9" ht="14.25">
      <c r="A21" s="19"/>
      <c r="B21" s="19"/>
      <c r="C21" s="19"/>
      <c r="D21" s="19"/>
      <c r="E21" s="19"/>
      <c r="F21" s="19"/>
      <c r="G21" s="19"/>
      <c r="H21" s="19"/>
      <c r="I21" s="38"/>
    </row>
    <row r="22" spans="1:9" ht="15">
      <c r="A22" s="51" t="s">
        <v>501</v>
      </c>
      <c r="B22" s="51" t="s">
        <v>308</v>
      </c>
      <c r="C22" s="51"/>
      <c r="D22" s="51"/>
      <c r="E22" s="51"/>
      <c r="F22" s="51"/>
      <c r="G22" s="51"/>
      <c r="H22" s="51"/>
      <c r="I22" s="52">
        <f>I89</f>
        <v>0</v>
      </c>
    </row>
    <row r="23" spans="1:9" ht="14.25">
      <c r="A23" s="19"/>
      <c r="B23" s="19"/>
      <c r="C23" s="19"/>
      <c r="D23" s="19"/>
      <c r="E23" s="19"/>
      <c r="F23" s="19"/>
      <c r="G23" s="19"/>
      <c r="H23" s="19"/>
      <c r="I23" s="38"/>
    </row>
    <row r="24" spans="1:9" ht="15">
      <c r="A24" s="45" t="s">
        <v>7</v>
      </c>
      <c r="B24" s="302" t="s">
        <v>618</v>
      </c>
      <c r="C24" s="302"/>
      <c r="D24" s="302"/>
      <c r="E24" s="302"/>
      <c r="F24" s="302"/>
      <c r="G24" s="302"/>
      <c r="H24" s="46"/>
      <c r="I24" s="47">
        <f>(I16+I18+I20+I22)*0.05</f>
        <v>0</v>
      </c>
    </row>
    <row r="25" spans="1:9" ht="21.6" customHeight="1">
      <c r="B25" s="303" t="s">
        <v>8</v>
      </c>
      <c r="C25" s="303"/>
      <c r="D25" s="303"/>
      <c r="E25" s="303"/>
      <c r="F25" s="303"/>
      <c r="G25" s="303"/>
      <c r="H25" s="19"/>
      <c r="I25" s="48">
        <f>I16+I18+I20+I22+I24</f>
        <v>0</v>
      </c>
    </row>
    <row r="27" spans="1:9">
      <c r="B27" s="304" t="s">
        <v>9</v>
      </c>
      <c r="C27" s="304"/>
      <c r="D27" s="304"/>
      <c r="E27" s="304"/>
      <c r="F27" s="304"/>
      <c r="G27" s="304"/>
      <c r="I27" s="6">
        <f>(I25/100)*22</f>
        <v>0</v>
      </c>
    </row>
    <row r="29" spans="1:9" ht="15">
      <c r="B29" s="305" t="s">
        <v>10</v>
      </c>
      <c r="C29" s="305"/>
      <c r="D29" s="305"/>
      <c r="E29" s="19"/>
      <c r="F29" s="19"/>
      <c r="G29" s="19"/>
      <c r="H29" s="19"/>
      <c r="I29" s="48">
        <f>I25+I27</f>
        <v>0</v>
      </c>
    </row>
    <row r="41" spans="1:9" ht="71.099999999999994" customHeight="1">
      <c r="B41" s="306" t="s">
        <v>11</v>
      </c>
      <c r="C41" s="306"/>
      <c r="D41" s="306"/>
      <c r="E41" s="306"/>
      <c r="F41" s="306"/>
      <c r="G41" s="306"/>
      <c r="H41" s="306"/>
      <c r="I41" s="306"/>
    </row>
    <row r="42" spans="1:9" ht="63.75" customHeight="1">
      <c r="B42" s="307" t="s">
        <v>12</v>
      </c>
      <c r="C42" s="307"/>
      <c r="D42" s="307"/>
      <c r="E42" s="307"/>
      <c r="F42" s="307"/>
      <c r="G42" s="307"/>
      <c r="H42" s="307"/>
      <c r="I42" s="307"/>
    </row>
    <row r="43" spans="1:9">
      <c r="B43" s="304" t="s">
        <v>13</v>
      </c>
      <c r="C43" s="304"/>
      <c r="D43" s="304"/>
      <c r="E43" s="304"/>
      <c r="F43" s="304"/>
      <c r="G43" s="304"/>
      <c r="H43" s="304"/>
      <c r="I43" s="304"/>
    </row>
    <row r="44" spans="1:9">
      <c r="I44" s="7" t="s">
        <v>14</v>
      </c>
    </row>
    <row r="47" spans="1:9">
      <c r="A47" s="297" t="s">
        <v>15</v>
      </c>
      <c r="B47" s="297"/>
      <c r="C47" s="297"/>
      <c r="D47" s="297"/>
      <c r="E47" s="297"/>
      <c r="F47" s="297"/>
      <c r="G47" s="297"/>
      <c r="H47" s="297"/>
      <c r="I47" s="297"/>
    </row>
    <row r="48" spans="1:9">
      <c r="A48" s="18"/>
      <c r="B48" s="18"/>
      <c r="C48" s="18"/>
      <c r="D48" s="18"/>
      <c r="E48" s="18"/>
      <c r="F48" s="18"/>
      <c r="G48" s="18"/>
      <c r="H48" s="18"/>
      <c r="I48" s="18"/>
    </row>
    <row r="50" spans="1:9">
      <c r="A50" s="31" t="s">
        <v>1</v>
      </c>
      <c r="B50" s="308" t="s">
        <v>2</v>
      </c>
      <c r="C50" s="308"/>
      <c r="D50" s="308"/>
      <c r="E50" s="308"/>
      <c r="F50" s="308"/>
      <c r="G50" s="308"/>
      <c r="H50" s="32"/>
      <c r="I50" s="33">
        <f>'PRIPRAVLJALNA IN ZAKLJUČNA DELA'!F47</f>
        <v>0</v>
      </c>
    </row>
    <row r="51" spans="1:9" ht="13.5" thickTop="1">
      <c r="I51" s="6"/>
    </row>
    <row r="52" spans="1:9">
      <c r="I52" s="6"/>
    </row>
    <row r="53" spans="1:9" s="4" customFormat="1">
      <c r="A53" s="20" t="s">
        <v>3</v>
      </c>
      <c r="B53" s="309" t="s">
        <v>4</v>
      </c>
      <c r="C53" s="309"/>
      <c r="D53" s="309"/>
      <c r="E53" s="309"/>
      <c r="F53" s="309"/>
      <c r="G53" s="309"/>
      <c r="H53" s="20"/>
      <c r="I53" s="21"/>
    </row>
    <row r="54" spans="1:9">
      <c r="A54" s="22"/>
      <c r="B54" s="22"/>
      <c r="C54" s="22"/>
      <c r="D54" s="22"/>
      <c r="E54" s="22"/>
      <c r="F54" s="22"/>
      <c r="G54" s="22"/>
      <c r="H54" s="22"/>
      <c r="I54" s="23"/>
    </row>
    <row r="55" spans="1:9">
      <c r="A55" s="22" t="s">
        <v>16</v>
      </c>
      <c r="B55" s="313" t="s">
        <v>274</v>
      </c>
      <c r="C55" s="313"/>
      <c r="D55" s="313"/>
      <c r="E55" s="313"/>
      <c r="F55" s="313"/>
      <c r="G55" s="313"/>
      <c r="H55" s="22"/>
      <c r="I55" s="23">
        <f>'RUŠITVENA DELA'!F28</f>
        <v>0</v>
      </c>
    </row>
    <row r="56" spans="1:9">
      <c r="A56" s="22"/>
      <c r="B56" s="22"/>
      <c r="C56" s="22"/>
      <c r="D56" s="22"/>
      <c r="E56" s="22"/>
      <c r="F56" s="22"/>
      <c r="G56" s="22"/>
      <c r="H56" s="22"/>
      <c r="I56" s="23"/>
    </row>
    <row r="57" spans="1:9">
      <c r="A57" s="22" t="s">
        <v>18</v>
      </c>
      <c r="B57" s="313" t="s">
        <v>17</v>
      </c>
      <c r="C57" s="313"/>
      <c r="D57" s="313"/>
      <c r="E57" s="313"/>
      <c r="F57" s="313"/>
      <c r="G57" s="313"/>
      <c r="H57" s="22"/>
      <c r="I57" s="23">
        <f>'ZEMELJSKA DELA'!F42</f>
        <v>0</v>
      </c>
    </row>
    <row r="58" spans="1:9">
      <c r="A58" s="22"/>
      <c r="B58" s="22"/>
      <c r="C58" s="22"/>
      <c r="D58" s="22"/>
      <c r="E58" s="22"/>
      <c r="F58" s="22"/>
      <c r="G58" s="22"/>
      <c r="H58" s="22"/>
      <c r="I58" s="23"/>
    </row>
    <row r="59" spans="1:9">
      <c r="A59" s="22" t="s">
        <v>20</v>
      </c>
      <c r="B59" s="313" t="s">
        <v>19</v>
      </c>
      <c r="C59" s="313"/>
      <c r="D59" s="313"/>
      <c r="E59" s="313"/>
      <c r="F59" s="313"/>
      <c r="G59" s="313"/>
      <c r="H59" s="22"/>
      <c r="I59" s="23">
        <f>'AB DELA'!F73</f>
        <v>0</v>
      </c>
    </row>
    <row r="60" spans="1:9">
      <c r="A60" s="22"/>
      <c r="B60" s="22"/>
      <c r="C60" s="22"/>
      <c r="D60" s="22"/>
      <c r="E60" s="22"/>
      <c r="F60" s="22"/>
      <c r="G60" s="22"/>
      <c r="H60" s="22"/>
      <c r="I60" s="23"/>
    </row>
    <row r="61" spans="1:9">
      <c r="A61" s="22" t="s">
        <v>22</v>
      </c>
      <c r="B61" s="313" t="s">
        <v>21</v>
      </c>
      <c r="C61" s="313"/>
      <c r="D61" s="313"/>
      <c r="E61" s="313"/>
      <c r="F61" s="313"/>
      <c r="G61" s="313"/>
      <c r="H61" s="22"/>
      <c r="I61" s="23">
        <f>'TESARSKA DELA'!F39</f>
        <v>0</v>
      </c>
    </row>
    <row r="62" spans="1:9">
      <c r="A62" s="22"/>
      <c r="B62" s="22"/>
      <c r="C62" s="22"/>
      <c r="D62" s="22"/>
      <c r="E62" s="22"/>
      <c r="F62" s="22"/>
      <c r="G62" s="22"/>
      <c r="H62" s="22"/>
      <c r="I62" s="23"/>
    </row>
    <row r="63" spans="1:9">
      <c r="A63" s="22" t="s">
        <v>27</v>
      </c>
      <c r="B63" s="313" t="s">
        <v>23</v>
      </c>
      <c r="C63" s="313"/>
      <c r="D63" s="313"/>
      <c r="E63" s="313"/>
      <c r="F63" s="313"/>
      <c r="G63" s="313"/>
      <c r="H63" s="22"/>
      <c r="I63" s="23">
        <f>'ZIDARSKA DELA'!F28</f>
        <v>0</v>
      </c>
    </row>
    <row r="64" spans="1:9">
      <c r="A64" s="22"/>
      <c r="B64" s="22"/>
      <c r="C64" s="22"/>
      <c r="D64" s="22"/>
      <c r="E64" s="22"/>
      <c r="F64" s="22"/>
      <c r="G64" s="22"/>
      <c r="H64" s="22"/>
      <c r="I64" s="23"/>
    </row>
    <row r="65" spans="1:9">
      <c r="A65" s="22" t="s">
        <v>28</v>
      </c>
      <c r="B65" s="22" t="s">
        <v>239</v>
      </c>
      <c r="C65" s="22"/>
      <c r="D65" s="22"/>
      <c r="E65" s="22"/>
      <c r="F65" s="22"/>
      <c r="G65" s="22"/>
      <c r="H65" s="22"/>
      <c r="I65" s="23">
        <f>'UTRJENE POVRŠINE'!F21</f>
        <v>0</v>
      </c>
    </row>
    <row r="66" spans="1:9">
      <c r="A66" s="22"/>
      <c r="B66" s="22"/>
      <c r="C66" s="22"/>
      <c r="D66" s="22"/>
      <c r="E66" s="22"/>
      <c r="F66" s="22"/>
      <c r="G66" s="22"/>
      <c r="H66" s="22"/>
      <c r="I66" s="22"/>
    </row>
    <row r="67" spans="1:9">
      <c r="A67" s="22" t="s">
        <v>339</v>
      </c>
      <c r="B67" s="22" t="s">
        <v>240</v>
      </c>
      <c r="C67" s="22"/>
      <c r="D67" s="22"/>
      <c r="E67" s="22"/>
      <c r="F67" s="22"/>
      <c r="G67" s="22"/>
      <c r="H67" s="22"/>
      <c r="I67" s="23">
        <f>METEORNA!F52</f>
        <v>0</v>
      </c>
    </row>
    <row r="68" spans="1:9">
      <c r="A68" s="22"/>
      <c r="B68" s="22"/>
      <c r="C68" s="22"/>
      <c r="D68" s="22"/>
      <c r="E68" s="22"/>
      <c r="F68" s="22"/>
      <c r="G68" s="22"/>
      <c r="H68" s="22"/>
      <c r="I68" s="23"/>
    </row>
    <row r="69" spans="1:9" ht="15" customHeight="1" thickBot="1">
      <c r="A69" s="24"/>
      <c r="B69" s="314" t="s">
        <v>24</v>
      </c>
      <c r="C69" s="314"/>
      <c r="D69" s="314"/>
      <c r="E69" s="314"/>
      <c r="F69" s="314"/>
      <c r="G69" s="314"/>
      <c r="H69" s="24"/>
      <c r="I69" s="25">
        <f>I55+I57+I59+I61+I63+I65+I67</f>
        <v>0</v>
      </c>
    </row>
    <row r="70" spans="1:9" ht="13.5" thickTop="1"/>
    <row r="72" spans="1:9" s="4" customFormat="1">
      <c r="A72" s="26" t="s">
        <v>5</v>
      </c>
      <c r="B72" s="312" t="s">
        <v>6</v>
      </c>
      <c r="C72" s="312"/>
      <c r="D72" s="312"/>
      <c r="E72" s="312"/>
      <c r="F72" s="312"/>
      <c r="G72" s="312"/>
      <c r="H72" s="26"/>
      <c r="I72" s="27"/>
    </row>
    <row r="73" spans="1:9">
      <c r="A73" s="28"/>
      <c r="B73" s="28"/>
      <c r="C73" s="28"/>
      <c r="D73" s="28"/>
      <c r="E73" s="28"/>
      <c r="F73" s="28"/>
      <c r="G73" s="28"/>
      <c r="H73" s="28"/>
      <c r="I73" s="28"/>
    </row>
    <row r="74" spans="1:9">
      <c r="A74" s="28" t="s">
        <v>16</v>
      </c>
      <c r="B74" s="310" t="s">
        <v>25</v>
      </c>
      <c r="C74" s="310"/>
      <c r="D74" s="310"/>
      <c r="E74" s="310"/>
      <c r="F74" s="310"/>
      <c r="G74" s="310"/>
      <c r="H74" s="28"/>
      <c r="I74" s="29">
        <f>'KROVSKO KLEPARSKA DELA'!F38</f>
        <v>0</v>
      </c>
    </row>
    <row r="75" spans="1:9">
      <c r="A75" s="28"/>
      <c r="B75" s="28"/>
      <c r="C75" s="28"/>
      <c r="D75" s="28"/>
      <c r="E75" s="28"/>
      <c r="F75" s="28"/>
      <c r="G75" s="28"/>
      <c r="H75" s="28"/>
      <c r="I75" s="28"/>
    </row>
    <row r="76" spans="1:9">
      <c r="A76" s="28" t="s">
        <v>18</v>
      </c>
      <c r="B76" s="310" t="s">
        <v>26</v>
      </c>
      <c r="C76" s="310"/>
      <c r="D76" s="310"/>
      <c r="E76" s="310"/>
      <c r="F76" s="310"/>
      <c r="G76" s="310"/>
      <c r="H76" s="28"/>
      <c r="I76" s="29">
        <f>'KLJUČAVNIČARSKA DELA'!F44</f>
        <v>0</v>
      </c>
    </row>
    <row r="77" spans="1:9">
      <c r="A77" s="28"/>
      <c r="B77" s="28"/>
      <c r="C77" s="28"/>
      <c r="D77" s="28"/>
      <c r="E77" s="28"/>
      <c r="F77" s="28"/>
      <c r="G77" s="28"/>
      <c r="H77" s="28"/>
      <c r="I77" s="28"/>
    </row>
    <row r="78" spans="1:9" ht="12.2" customHeight="1">
      <c r="A78" s="28" t="s">
        <v>20</v>
      </c>
      <c r="B78" s="310" t="s">
        <v>29</v>
      </c>
      <c r="C78" s="310"/>
      <c r="D78" s="310"/>
      <c r="E78" s="310"/>
      <c r="F78" s="310"/>
      <c r="G78" s="310"/>
      <c r="H78" s="28"/>
      <c r="I78" s="29">
        <f>OPREMA!F140</f>
        <v>0</v>
      </c>
    </row>
    <row r="79" spans="1:9">
      <c r="A79" s="28"/>
      <c r="B79" s="28"/>
      <c r="C79" s="28"/>
      <c r="D79" s="28"/>
      <c r="E79" s="28"/>
      <c r="F79" s="28"/>
      <c r="G79" s="28"/>
      <c r="H79" s="28"/>
      <c r="I79" s="28"/>
    </row>
    <row r="80" spans="1:9" ht="15" customHeight="1">
      <c r="A80" s="30"/>
      <c r="B80" s="311" t="s">
        <v>30</v>
      </c>
      <c r="C80" s="311"/>
      <c r="D80" s="311"/>
      <c r="E80" s="311"/>
      <c r="F80" s="311"/>
      <c r="G80" s="311"/>
      <c r="H80" s="30"/>
      <c r="I80" s="34">
        <f>SUM(I74:I79)</f>
        <v>0</v>
      </c>
    </row>
    <row r="81" spans="1:9" ht="13.5" thickTop="1"/>
    <row r="83" spans="1:9">
      <c r="A83" s="53" t="s">
        <v>501</v>
      </c>
      <c r="B83" s="315" t="s">
        <v>308</v>
      </c>
      <c r="C83" s="315"/>
      <c r="D83" s="315"/>
      <c r="E83" s="315"/>
      <c r="F83" s="315"/>
      <c r="G83" s="315"/>
      <c r="H83" s="53"/>
      <c r="I83" s="54"/>
    </row>
    <row r="84" spans="1:9">
      <c r="A84" s="55"/>
      <c r="B84" s="55"/>
      <c r="C84" s="55"/>
      <c r="D84" s="55"/>
      <c r="E84" s="55"/>
      <c r="F84" s="55"/>
      <c r="G84" s="55"/>
      <c r="H84" s="55"/>
      <c r="I84" s="55"/>
    </row>
    <row r="85" spans="1:9">
      <c r="A85" s="55" t="s">
        <v>16</v>
      </c>
      <c r="B85" s="316" t="s">
        <v>539</v>
      </c>
      <c r="C85" s="316"/>
      <c r="D85" s="316"/>
      <c r="E85" s="316"/>
      <c r="F85" s="316"/>
      <c r="G85" s="316"/>
      <c r="H85" s="55"/>
      <c r="I85" s="56">
        <f>'C-Elektro inst. objekta'!F14</f>
        <v>0</v>
      </c>
    </row>
    <row r="86" spans="1:9">
      <c r="A86" s="55"/>
      <c r="B86" s="55"/>
      <c r="C86" s="55"/>
      <c r="D86" s="55"/>
      <c r="E86" s="55"/>
      <c r="F86" s="55"/>
      <c r="G86" s="55"/>
      <c r="H86" s="55"/>
      <c r="I86" s="55"/>
    </row>
    <row r="87" spans="1:9">
      <c r="A87" s="55" t="s">
        <v>18</v>
      </c>
      <c r="B87" s="316" t="s">
        <v>540</v>
      </c>
      <c r="C87" s="316"/>
      <c r="D87" s="316"/>
      <c r="E87" s="316"/>
      <c r="F87" s="316"/>
      <c r="G87" s="316"/>
      <c r="H87" s="55"/>
      <c r="I87" s="56">
        <f>'RAZSVETLJAVA IGRIŠČA'!F44</f>
        <v>0</v>
      </c>
    </row>
    <row r="88" spans="1:9">
      <c r="A88" s="55"/>
      <c r="B88" s="55"/>
      <c r="C88" s="55"/>
      <c r="D88" s="55"/>
      <c r="E88" s="55"/>
      <c r="F88" s="55"/>
      <c r="G88" s="55"/>
      <c r="H88" s="55"/>
      <c r="I88" s="55"/>
    </row>
    <row r="89" spans="1:9" ht="13.5" thickBot="1">
      <c r="A89" s="57"/>
      <c r="B89" s="317" t="s">
        <v>30</v>
      </c>
      <c r="C89" s="317"/>
      <c r="D89" s="317"/>
      <c r="E89" s="317"/>
      <c r="F89" s="317"/>
      <c r="G89" s="317"/>
      <c r="H89" s="57"/>
      <c r="I89" s="58">
        <f>SUM(I85:I88)</f>
        <v>0</v>
      </c>
    </row>
    <row r="90" spans="1:9" ht="13.5" thickTop="1"/>
  </sheetData>
  <sheetProtection algorithmName="SHA-512" hashValue="B/F5TjurZSBSKdQCNpNyOyG5RjMfe5XpSKkdxrXwNZs0WKlT26o2VeGHz8ynYQMnBkq+98YyB3Hs1izgOM9mGg==" saltValue="rYsd2Rv65ux0RmOZ5wIe7g==" spinCount="100000" sheet="1" formatCells="0" formatColumns="0" formatRows="0"/>
  <mergeCells count="30">
    <mergeCell ref="B83:G83"/>
    <mergeCell ref="B85:G85"/>
    <mergeCell ref="B87:G87"/>
    <mergeCell ref="B89:G89"/>
    <mergeCell ref="B76:G76"/>
    <mergeCell ref="B50:G50"/>
    <mergeCell ref="B53:G53"/>
    <mergeCell ref="B78:G78"/>
    <mergeCell ref="B80:G80"/>
    <mergeCell ref="B72:G72"/>
    <mergeCell ref="B74:G74"/>
    <mergeCell ref="B57:G57"/>
    <mergeCell ref="B59:G59"/>
    <mergeCell ref="B61:G61"/>
    <mergeCell ref="B63:G63"/>
    <mergeCell ref="B69:G69"/>
    <mergeCell ref="B55:G55"/>
    <mergeCell ref="A47:I47"/>
    <mergeCell ref="B1:I1"/>
    <mergeCell ref="A14:I14"/>
    <mergeCell ref="B16:G16"/>
    <mergeCell ref="B18:G18"/>
    <mergeCell ref="B20:G20"/>
    <mergeCell ref="B24:G24"/>
    <mergeCell ref="B25:G25"/>
    <mergeCell ref="B27:G27"/>
    <mergeCell ref="B29:D29"/>
    <mergeCell ref="B41:I41"/>
    <mergeCell ref="B42:I42"/>
    <mergeCell ref="B43:I43"/>
  </mergeCells>
  <pageMargins left="0.7" right="0.7" top="0.75" bottom="0.75" header="0.3" footer="0.3"/>
  <pageSetup paperSize="9" orientation="portrait" r:id="rId1"/>
  <headerFooter>
    <oddHeader>&amp;LPZI POPIS DEL&amp;COBNOVA STADIONA SLOVENJ GRADEC&amp;RŠT. PROJEKTA: 7-010126</oddHeader>
    <oddFooter>&amp;LREKAPITULACIJA&amp;RStran &amp;P od &amp;N</oddFooter>
  </headerFooter>
  <rowBreaks count="1" manualBreakCount="1">
    <brk id="45"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9"/>
  <sheetViews>
    <sheetView view="pageLayout" zoomScaleNormal="100" workbookViewId="0">
      <selection activeCell="K25" sqref="K25"/>
    </sheetView>
  </sheetViews>
  <sheetFormatPr defaultColWidth="8.85546875" defaultRowHeight="12.75"/>
  <cols>
    <col min="1" max="1" width="5.42578125" style="3" customWidth="1"/>
    <col min="2" max="8" width="8.85546875" style="2"/>
    <col min="9" max="9" width="15.7109375" style="2" customWidth="1"/>
    <col min="10" max="16384" width="8.85546875" style="2"/>
  </cols>
  <sheetData>
    <row r="1" spans="1:9" s="5" customFormat="1" ht="15.75">
      <c r="A1" s="318" t="s">
        <v>31</v>
      </c>
      <c r="B1" s="318"/>
      <c r="C1" s="318"/>
      <c r="D1" s="318"/>
      <c r="E1" s="318"/>
      <c r="F1" s="318"/>
      <c r="G1" s="318"/>
      <c r="H1" s="318"/>
      <c r="I1" s="318"/>
    </row>
    <row r="3" spans="1:9" ht="39.200000000000003" customHeight="1">
      <c r="B3" s="296" t="s">
        <v>32</v>
      </c>
      <c r="C3" s="296"/>
      <c r="D3" s="296"/>
      <c r="E3" s="296"/>
      <c r="F3" s="296"/>
      <c r="G3" s="296"/>
      <c r="H3" s="296"/>
      <c r="I3" s="296"/>
    </row>
    <row r="5" spans="1:9">
      <c r="B5" s="319" t="s">
        <v>33</v>
      </c>
      <c r="C5" s="319"/>
      <c r="D5" s="319"/>
      <c r="E5" s="319"/>
      <c r="F5" s="319"/>
      <c r="G5" s="319"/>
      <c r="H5" s="319"/>
      <c r="I5" s="319"/>
    </row>
    <row r="6" spans="1:9" ht="46.5" customHeight="1">
      <c r="A6" s="3" t="s">
        <v>34</v>
      </c>
      <c r="B6" s="306" t="s">
        <v>35</v>
      </c>
      <c r="C6" s="306"/>
      <c r="D6" s="306"/>
      <c r="E6" s="306"/>
      <c r="F6" s="306"/>
      <c r="G6" s="306"/>
      <c r="H6" s="306"/>
      <c r="I6" s="306"/>
    </row>
    <row r="7" spans="1:9" ht="43.5" customHeight="1">
      <c r="A7" s="3" t="s">
        <v>34</v>
      </c>
      <c r="B7" s="306" t="s">
        <v>36</v>
      </c>
      <c r="C7" s="306"/>
      <c r="D7" s="306"/>
      <c r="E7" s="306"/>
      <c r="F7" s="306"/>
      <c r="G7" s="306"/>
      <c r="H7" s="306"/>
      <c r="I7" s="306"/>
    </row>
    <row r="8" spans="1:9" ht="41.25" customHeight="1">
      <c r="A8" s="3" t="s">
        <v>34</v>
      </c>
      <c r="B8" s="306" t="s">
        <v>37</v>
      </c>
      <c r="C8" s="306"/>
      <c r="D8" s="306"/>
      <c r="E8" s="306"/>
      <c r="F8" s="306"/>
      <c r="G8" s="306"/>
      <c r="H8" s="306"/>
      <c r="I8" s="306"/>
    </row>
    <row r="10" spans="1:9">
      <c r="B10" s="319" t="s">
        <v>38</v>
      </c>
      <c r="C10" s="319"/>
      <c r="D10" s="319"/>
      <c r="E10" s="319"/>
      <c r="F10" s="319"/>
      <c r="G10" s="319"/>
      <c r="H10" s="319"/>
      <c r="I10" s="319"/>
    </row>
    <row r="11" spans="1:9" ht="37.15" customHeight="1">
      <c r="A11" s="3" t="s">
        <v>34</v>
      </c>
      <c r="B11" s="306" t="s">
        <v>39</v>
      </c>
      <c r="C11" s="306"/>
      <c r="D11" s="306"/>
      <c r="E11" s="306"/>
      <c r="F11" s="306"/>
      <c r="G11" s="306"/>
      <c r="H11" s="306"/>
      <c r="I11" s="306"/>
    </row>
    <row r="12" spans="1:9" ht="37.15" customHeight="1">
      <c r="A12" s="3" t="s">
        <v>34</v>
      </c>
      <c r="B12" s="306" t="s">
        <v>40</v>
      </c>
      <c r="C12" s="306"/>
      <c r="D12" s="306"/>
      <c r="E12" s="306"/>
      <c r="F12" s="306"/>
      <c r="G12" s="306"/>
      <c r="H12" s="306"/>
      <c r="I12" s="306"/>
    </row>
    <row r="13" spans="1:9">
      <c r="B13" s="320"/>
      <c r="C13" s="320"/>
      <c r="D13" s="320"/>
      <c r="E13" s="320"/>
      <c r="F13" s="320"/>
      <c r="G13" s="320"/>
      <c r="H13" s="320"/>
      <c r="I13" s="320"/>
    </row>
    <row r="14" spans="1:9">
      <c r="B14" s="319" t="s">
        <v>41</v>
      </c>
      <c r="C14" s="319"/>
      <c r="D14" s="319"/>
      <c r="E14" s="319"/>
      <c r="F14" s="319"/>
      <c r="G14" s="319"/>
      <c r="H14" s="319"/>
      <c r="I14" s="319"/>
    </row>
    <row r="15" spans="1:9">
      <c r="A15" s="3" t="s">
        <v>34</v>
      </c>
      <c r="B15" s="304" t="s">
        <v>42</v>
      </c>
      <c r="C15" s="304"/>
      <c r="D15" s="304"/>
      <c r="E15" s="304"/>
      <c r="F15" s="304"/>
      <c r="G15" s="304"/>
      <c r="H15" s="304"/>
      <c r="I15" s="304"/>
    </row>
    <row r="16" spans="1:9">
      <c r="A16" s="3" t="s">
        <v>34</v>
      </c>
      <c r="B16" s="304" t="s">
        <v>43</v>
      </c>
      <c r="C16" s="304"/>
      <c r="D16" s="304"/>
      <c r="E16" s="304"/>
      <c r="F16" s="304"/>
      <c r="G16" s="304"/>
      <c r="H16" s="304"/>
      <c r="I16" s="304"/>
    </row>
    <row r="17" spans="1:9">
      <c r="A17" s="3" t="s">
        <v>34</v>
      </c>
      <c r="B17" s="321" t="s">
        <v>44</v>
      </c>
      <c r="C17" s="321"/>
      <c r="D17" s="321"/>
      <c r="E17" s="321"/>
      <c r="F17" s="321"/>
      <c r="G17" s="321"/>
      <c r="H17" s="321"/>
      <c r="I17" s="321"/>
    </row>
    <row r="18" spans="1:9">
      <c r="A18" s="3" t="s">
        <v>34</v>
      </c>
      <c r="B18" s="321" t="s">
        <v>45</v>
      </c>
      <c r="C18" s="321"/>
      <c r="D18" s="321"/>
      <c r="E18" s="321"/>
      <c r="F18" s="321"/>
      <c r="G18" s="321"/>
      <c r="H18" s="321"/>
      <c r="I18" s="321"/>
    </row>
    <row r="19" spans="1:9">
      <c r="A19" s="3" t="s">
        <v>34</v>
      </c>
      <c r="B19" s="321" t="s">
        <v>46</v>
      </c>
      <c r="C19" s="321"/>
      <c r="D19" s="321"/>
      <c r="E19" s="321"/>
      <c r="F19" s="321"/>
      <c r="G19" s="321"/>
      <c r="H19" s="321"/>
      <c r="I19" s="321"/>
    </row>
    <row r="20" spans="1:9" ht="26.1" customHeight="1">
      <c r="A20" s="3" t="s">
        <v>34</v>
      </c>
      <c r="B20" s="306" t="s">
        <v>47</v>
      </c>
      <c r="C20" s="306"/>
      <c r="D20" s="306"/>
      <c r="E20" s="306"/>
      <c r="F20" s="306"/>
      <c r="G20" s="306"/>
      <c r="H20" s="306"/>
      <c r="I20" s="306"/>
    </row>
    <row r="21" spans="1:9">
      <c r="A21" s="3" t="s">
        <v>34</v>
      </c>
      <c r="B21" s="321" t="s">
        <v>48</v>
      </c>
      <c r="C21" s="321"/>
      <c r="D21" s="321"/>
      <c r="E21" s="321"/>
      <c r="F21" s="321"/>
      <c r="G21" s="321"/>
      <c r="H21" s="321"/>
      <c r="I21" s="321"/>
    </row>
    <row r="22" spans="1:9">
      <c r="B22" s="321" t="s">
        <v>49</v>
      </c>
      <c r="C22" s="321"/>
      <c r="D22" s="321"/>
      <c r="E22" s="321"/>
      <c r="F22" s="321"/>
      <c r="G22" s="321"/>
      <c r="H22" s="321"/>
      <c r="I22" s="321"/>
    </row>
    <row r="23" spans="1:9" ht="13.15" customHeight="1">
      <c r="A23" s="3" t="s">
        <v>34</v>
      </c>
      <c r="B23" s="306" t="s">
        <v>50</v>
      </c>
      <c r="C23" s="306"/>
      <c r="D23" s="306"/>
      <c r="E23" s="306"/>
      <c r="F23" s="306"/>
      <c r="G23" s="306"/>
      <c r="H23" s="306"/>
      <c r="I23" s="306"/>
    </row>
    <row r="24" spans="1:9" ht="15.6" customHeight="1">
      <c r="A24" s="3" t="s">
        <v>34</v>
      </c>
      <c r="B24" s="321" t="s">
        <v>51</v>
      </c>
      <c r="C24" s="321"/>
      <c r="D24" s="321"/>
      <c r="E24" s="321"/>
      <c r="F24" s="321"/>
      <c r="G24" s="321"/>
      <c r="H24" s="321"/>
      <c r="I24" s="321"/>
    </row>
    <row r="25" spans="1:9">
      <c r="A25" s="3" t="s">
        <v>34</v>
      </c>
      <c r="B25" s="321" t="s">
        <v>52</v>
      </c>
      <c r="C25" s="321"/>
      <c r="D25" s="321"/>
      <c r="E25" s="321"/>
      <c r="F25" s="321"/>
      <c r="G25" s="321"/>
      <c r="H25" s="321"/>
      <c r="I25" s="321"/>
    </row>
    <row r="26" spans="1:9">
      <c r="A26" s="3" t="s">
        <v>34</v>
      </c>
      <c r="B26" s="321" t="s">
        <v>53</v>
      </c>
      <c r="C26" s="321"/>
      <c r="D26" s="321"/>
      <c r="E26" s="321"/>
      <c r="F26" s="321"/>
      <c r="G26" s="321"/>
      <c r="H26" s="321"/>
      <c r="I26" s="321"/>
    </row>
    <row r="27" spans="1:9">
      <c r="A27" s="3" t="s">
        <v>34</v>
      </c>
      <c r="B27" s="321" t="s">
        <v>54</v>
      </c>
      <c r="C27" s="321"/>
      <c r="D27" s="321"/>
      <c r="E27" s="321"/>
      <c r="F27" s="321"/>
      <c r="G27" s="321"/>
      <c r="H27" s="321"/>
      <c r="I27" s="321"/>
    </row>
    <row r="28" spans="1:9">
      <c r="A28" s="3" t="s">
        <v>34</v>
      </c>
      <c r="B28" s="321" t="s">
        <v>55</v>
      </c>
      <c r="C28" s="321"/>
      <c r="D28" s="321"/>
      <c r="E28" s="321"/>
      <c r="F28" s="321"/>
      <c r="G28" s="321"/>
      <c r="H28" s="321"/>
      <c r="I28" s="321"/>
    </row>
    <row r="29" spans="1:9" ht="43.5" customHeight="1">
      <c r="A29" s="3" t="s">
        <v>34</v>
      </c>
      <c r="B29" s="306" t="s">
        <v>56</v>
      </c>
      <c r="C29" s="306"/>
      <c r="D29" s="306"/>
      <c r="E29" s="306"/>
      <c r="F29" s="306"/>
      <c r="G29" s="306"/>
      <c r="H29" s="306"/>
      <c r="I29" s="306"/>
    </row>
    <row r="30" spans="1:9" ht="31.7" customHeight="1">
      <c r="A30" s="3" t="s">
        <v>34</v>
      </c>
      <c r="B30" s="306" t="s">
        <v>57</v>
      </c>
      <c r="C30" s="306"/>
      <c r="D30" s="306"/>
      <c r="E30" s="306"/>
      <c r="F30" s="306"/>
      <c r="G30" s="306"/>
      <c r="H30" s="306"/>
      <c r="I30" s="306"/>
    </row>
    <row r="31" spans="1:9" ht="32.25" customHeight="1">
      <c r="A31" s="3" t="s">
        <v>34</v>
      </c>
      <c r="B31" s="306" t="s">
        <v>58</v>
      </c>
      <c r="C31" s="306"/>
      <c r="D31" s="306"/>
      <c r="E31" s="306"/>
      <c r="F31" s="306"/>
      <c r="G31" s="306"/>
      <c r="H31" s="306"/>
      <c r="I31" s="306"/>
    </row>
    <row r="32" spans="1:9" ht="28.5" customHeight="1">
      <c r="A32" s="3" t="s">
        <v>34</v>
      </c>
      <c r="B32" s="306" t="s">
        <v>59</v>
      </c>
      <c r="C32" s="306"/>
      <c r="D32" s="306"/>
      <c r="E32" s="306"/>
      <c r="F32" s="306"/>
      <c r="G32" s="306"/>
      <c r="H32" s="306"/>
      <c r="I32" s="306"/>
    </row>
    <row r="33" spans="1:9" ht="33.75" customHeight="1">
      <c r="A33" s="3" t="s">
        <v>34</v>
      </c>
      <c r="B33" s="306" t="s">
        <v>60</v>
      </c>
      <c r="C33" s="306"/>
      <c r="D33" s="306"/>
      <c r="E33" s="306"/>
      <c r="F33" s="306"/>
      <c r="G33" s="306"/>
      <c r="H33" s="306"/>
      <c r="I33" s="306"/>
    </row>
    <row r="34" spans="1:9">
      <c r="A34" s="3" t="s">
        <v>34</v>
      </c>
      <c r="B34" s="321" t="s">
        <v>61</v>
      </c>
      <c r="C34" s="321"/>
      <c r="D34" s="321"/>
      <c r="E34" s="321"/>
      <c r="F34" s="321"/>
      <c r="G34" s="321"/>
      <c r="H34" s="321"/>
      <c r="I34" s="321"/>
    </row>
    <row r="35" spans="1:9" ht="31.9" customHeight="1">
      <c r="B35" s="1"/>
      <c r="C35" s="1"/>
      <c r="D35" s="1"/>
      <c r="E35" s="1"/>
      <c r="F35" s="1"/>
      <c r="G35" s="1"/>
      <c r="H35" s="1"/>
      <c r="I35" s="1"/>
    </row>
    <row r="36" spans="1:9">
      <c r="B36" s="322" t="s">
        <v>62</v>
      </c>
      <c r="C36" s="322"/>
      <c r="D36" s="322"/>
      <c r="E36" s="322"/>
      <c r="F36" s="322"/>
      <c r="G36" s="322"/>
      <c r="H36" s="322"/>
      <c r="I36" s="322"/>
    </row>
    <row r="37" spans="1:9" ht="35.450000000000003" customHeight="1">
      <c r="A37" s="3" t="s">
        <v>34</v>
      </c>
      <c r="B37" s="323" t="s">
        <v>63</v>
      </c>
      <c r="C37" s="323"/>
      <c r="D37" s="323"/>
      <c r="E37" s="323"/>
      <c r="F37" s="323"/>
      <c r="G37" s="323"/>
      <c r="H37" s="323"/>
      <c r="I37" s="323"/>
    </row>
    <row r="38" spans="1:9" ht="28.15" customHeight="1">
      <c r="A38" s="3" t="s">
        <v>34</v>
      </c>
      <c r="B38" s="323" t="s">
        <v>64</v>
      </c>
      <c r="C38" s="323"/>
      <c r="D38" s="323"/>
      <c r="E38" s="323"/>
      <c r="F38" s="323"/>
      <c r="G38" s="323"/>
      <c r="H38" s="323"/>
      <c r="I38" s="323"/>
    </row>
    <row r="39" spans="1:9" ht="77.25" customHeight="1">
      <c r="A39" s="3" t="s">
        <v>34</v>
      </c>
      <c r="B39" s="323" t="s">
        <v>65</v>
      </c>
      <c r="C39" s="323"/>
      <c r="D39" s="323"/>
      <c r="E39" s="323"/>
      <c r="F39" s="323"/>
      <c r="G39" s="323"/>
      <c r="H39" s="323"/>
      <c r="I39" s="323"/>
    </row>
    <row r="40" spans="1:9" ht="59.85" customHeight="1">
      <c r="A40" s="3" t="s">
        <v>34</v>
      </c>
      <c r="B40" s="323" t="s">
        <v>66</v>
      </c>
      <c r="C40" s="323"/>
      <c r="D40" s="323"/>
      <c r="E40" s="323"/>
      <c r="F40" s="323"/>
      <c r="G40" s="323"/>
      <c r="H40" s="323"/>
      <c r="I40" s="323"/>
    </row>
    <row r="41" spans="1:9" ht="44.85" customHeight="1">
      <c r="A41" s="3" t="s">
        <v>34</v>
      </c>
      <c r="B41" s="323" t="s">
        <v>67</v>
      </c>
      <c r="C41" s="323"/>
      <c r="D41" s="323"/>
      <c r="E41" s="323"/>
      <c r="F41" s="323"/>
      <c r="G41" s="323"/>
      <c r="H41" s="323"/>
      <c r="I41" s="323"/>
    </row>
    <row r="42" spans="1:9" ht="34.700000000000003" customHeight="1">
      <c r="A42" s="3" t="s">
        <v>34</v>
      </c>
      <c r="B42" s="323" t="s">
        <v>68</v>
      </c>
      <c r="C42" s="323"/>
      <c r="D42" s="323"/>
      <c r="E42" s="323"/>
      <c r="F42" s="323"/>
      <c r="G42" s="323"/>
      <c r="H42" s="323"/>
      <c r="I42" s="323"/>
    </row>
    <row r="43" spans="1:9" ht="17.100000000000001" customHeight="1">
      <c r="A43" s="3" t="s">
        <v>34</v>
      </c>
      <c r="B43" s="323" t="s">
        <v>69</v>
      </c>
      <c r="C43" s="323"/>
      <c r="D43" s="323"/>
      <c r="E43" s="323"/>
      <c r="F43" s="323"/>
      <c r="G43" s="323"/>
      <c r="H43" s="323"/>
      <c r="I43" s="323"/>
    </row>
    <row r="44" spans="1:9" ht="19.7" customHeight="1">
      <c r="A44" s="3" t="s">
        <v>34</v>
      </c>
      <c r="B44" s="323" t="s">
        <v>70</v>
      </c>
      <c r="C44" s="323"/>
      <c r="D44" s="323"/>
      <c r="E44" s="323"/>
      <c r="F44" s="323"/>
      <c r="G44" s="323"/>
      <c r="H44" s="323"/>
      <c r="I44" s="323"/>
    </row>
    <row r="45" spans="1:9" ht="24.95" customHeight="1">
      <c r="A45" s="3" t="s">
        <v>34</v>
      </c>
      <c r="B45" s="323" t="s">
        <v>71</v>
      </c>
      <c r="C45" s="323"/>
      <c r="D45" s="323"/>
      <c r="E45" s="323"/>
      <c r="F45" s="323"/>
      <c r="G45" s="323"/>
      <c r="H45" s="323"/>
      <c r="I45" s="323"/>
    </row>
    <row r="46" spans="1:9" ht="31.7" customHeight="1">
      <c r="A46" s="3" t="s">
        <v>34</v>
      </c>
      <c r="B46" s="323" t="s">
        <v>72</v>
      </c>
      <c r="C46" s="323"/>
      <c r="D46" s="323"/>
      <c r="E46" s="323"/>
      <c r="F46" s="323"/>
      <c r="G46" s="323"/>
      <c r="H46" s="323"/>
      <c r="I46" s="323"/>
    </row>
    <row r="47" spans="1:9" ht="31.9" customHeight="1">
      <c r="A47" s="3" t="s">
        <v>34</v>
      </c>
      <c r="B47" s="323" t="s">
        <v>73</v>
      </c>
      <c r="C47" s="323"/>
      <c r="D47" s="323"/>
      <c r="E47" s="323"/>
      <c r="F47" s="323"/>
      <c r="G47" s="323"/>
      <c r="H47" s="323"/>
      <c r="I47" s="323"/>
    </row>
    <row r="48" spans="1:9" ht="31.9" customHeight="1">
      <c r="A48" s="3" t="s">
        <v>34</v>
      </c>
      <c r="B48" s="323" t="s">
        <v>74</v>
      </c>
      <c r="C48" s="323"/>
      <c r="D48" s="323"/>
      <c r="E48" s="323"/>
      <c r="F48" s="323"/>
      <c r="G48" s="323"/>
      <c r="H48" s="323"/>
      <c r="I48" s="323"/>
    </row>
    <row r="49" spans="1:9" ht="55.15" customHeight="1">
      <c r="A49" s="3" t="s">
        <v>34</v>
      </c>
      <c r="B49" s="323" t="s">
        <v>75</v>
      </c>
      <c r="C49" s="323"/>
      <c r="D49" s="323"/>
      <c r="E49" s="323"/>
      <c r="F49" s="323"/>
      <c r="G49" s="323"/>
      <c r="H49" s="323"/>
      <c r="I49" s="323"/>
    </row>
    <row r="50" spans="1:9" ht="44.1" customHeight="1">
      <c r="A50" s="3" t="s">
        <v>34</v>
      </c>
      <c r="B50" s="323" t="s">
        <v>76</v>
      </c>
      <c r="C50" s="323"/>
      <c r="D50" s="323"/>
      <c r="E50" s="323"/>
      <c r="F50" s="323"/>
      <c r="G50" s="323"/>
      <c r="H50" s="323"/>
      <c r="I50" s="323"/>
    </row>
    <row r="51" spans="1:9" ht="18.399999999999999" customHeight="1">
      <c r="A51" s="3" t="s">
        <v>34</v>
      </c>
      <c r="B51" s="323" t="s">
        <v>77</v>
      </c>
      <c r="C51" s="323"/>
      <c r="D51" s="323"/>
      <c r="E51" s="323"/>
      <c r="F51" s="323"/>
      <c r="G51" s="323"/>
      <c r="H51" s="323"/>
      <c r="I51" s="323"/>
    </row>
    <row r="52" spans="1:9" ht="37.15" customHeight="1">
      <c r="A52" s="3" t="s">
        <v>34</v>
      </c>
      <c r="B52" s="323" t="s">
        <v>78</v>
      </c>
      <c r="C52" s="323"/>
      <c r="D52" s="323"/>
      <c r="E52" s="323"/>
      <c r="F52" s="323"/>
      <c r="G52" s="323"/>
      <c r="H52" s="323"/>
      <c r="I52" s="323"/>
    </row>
    <row r="53" spans="1:9" ht="24.95" customHeight="1">
      <c r="A53" s="3" t="s">
        <v>34</v>
      </c>
      <c r="B53" s="323" t="s">
        <v>79</v>
      </c>
      <c r="C53" s="323"/>
      <c r="D53" s="323"/>
      <c r="E53" s="323"/>
      <c r="F53" s="323"/>
      <c r="G53" s="323"/>
      <c r="H53" s="323"/>
      <c r="I53" s="323"/>
    </row>
    <row r="54" spans="1:9" ht="24.95" customHeight="1">
      <c r="A54" s="3" t="s">
        <v>34</v>
      </c>
      <c r="B54" s="323" t="s">
        <v>80</v>
      </c>
      <c r="C54" s="323"/>
      <c r="D54" s="323"/>
      <c r="E54" s="323"/>
      <c r="F54" s="323"/>
      <c r="G54" s="323"/>
      <c r="H54" s="323"/>
      <c r="I54" s="323"/>
    </row>
    <row r="55" spans="1:9" ht="15" customHeight="1">
      <c r="A55" s="3" t="s">
        <v>34</v>
      </c>
      <c r="B55" s="323" t="s">
        <v>81</v>
      </c>
      <c r="C55" s="323"/>
      <c r="D55" s="323"/>
      <c r="E55" s="323"/>
      <c r="F55" s="323"/>
      <c r="G55" s="323"/>
      <c r="H55" s="323"/>
      <c r="I55" s="323"/>
    </row>
    <row r="56" spans="1:9" ht="13.15" customHeight="1">
      <c r="A56" s="3" t="s">
        <v>34</v>
      </c>
      <c r="B56" s="323" t="s">
        <v>82</v>
      </c>
      <c r="C56" s="323"/>
      <c r="D56" s="323"/>
      <c r="E56" s="323"/>
      <c r="F56" s="323"/>
      <c r="G56" s="323"/>
      <c r="H56" s="323"/>
      <c r="I56" s="323"/>
    </row>
    <row r="57" spans="1:9" ht="95.85" customHeight="1">
      <c r="A57" s="3" t="s">
        <v>34</v>
      </c>
      <c r="B57" s="323" t="s">
        <v>83</v>
      </c>
      <c r="C57" s="323"/>
      <c r="D57" s="323"/>
      <c r="E57" s="323"/>
      <c r="F57" s="323"/>
      <c r="G57" s="323"/>
      <c r="H57" s="323"/>
      <c r="I57" s="323"/>
    </row>
    <row r="58" spans="1:9" ht="15.6" customHeight="1">
      <c r="A58" s="3" t="s">
        <v>34</v>
      </c>
      <c r="B58" s="323" t="s">
        <v>84</v>
      </c>
      <c r="C58" s="323"/>
      <c r="D58" s="323"/>
      <c r="E58" s="323"/>
      <c r="F58" s="323"/>
      <c r="G58" s="323"/>
      <c r="H58" s="323"/>
      <c r="I58" s="323"/>
    </row>
    <row r="59" spans="1:9" ht="30.6" customHeight="1">
      <c r="A59" s="3" t="s">
        <v>34</v>
      </c>
      <c r="B59" s="323" t="s">
        <v>85</v>
      </c>
      <c r="C59" s="323"/>
      <c r="D59" s="323"/>
      <c r="E59" s="323"/>
      <c r="F59" s="323"/>
      <c r="G59" s="323"/>
      <c r="H59" s="323"/>
      <c r="I59" s="323"/>
    </row>
    <row r="60" spans="1:9" ht="38.1" customHeight="1">
      <c r="A60" s="3" t="s">
        <v>34</v>
      </c>
      <c r="B60" s="323" t="s">
        <v>86</v>
      </c>
      <c r="C60" s="323"/>
      <c r="D60" s="323"/>
      <c r="E60" s="323"/>
      <c r="F60" s="323"/>
      <c r="G60" s="323"/>
      <c r="H60" s="323"/>
      <c r="I60" s="323"/>
    </row>
    <row r="61" spans="1:9" ht="38.450000000000003" customHeight="1">
      <c r="A61" s="3" t="s">
        <v>34</v>
      </c>
      <c r="B61" s="323" t="s">
        <v>87</v>
      </c>
      <c r="C61" s="323"/>
      <c r="D61" s="323"/>
      <c r="E61" s="323"/>
      <c r="F61" s="323"/>
      <c r="G61" s="323"/>
      <c r="H61" s="323"/>
      <c r="I61" s="323"/>
    </row>
    <row r="62" spans="1:9" ht="26.1" customHeight="1">
      <c r="A62" s="3" t="s">
        <v>34</v>
      </c>
      <c r="B62" s="323" t="s">
        <v>88</v>
      </c>
      <c r="C62" s="323"/>
      <c r="D62" s="323"/>
      <c r="E62" s="323"/>
      <c r="F62" s="323"/>
      <c r="G62" s="323"/>
      <c r="H62" s="323"/>
      <c r="I62" s="323"/>
    </row>
    <row r="63" spans="1:9" ht="13.15" customHeight="1">
      <c r="A63" s="3" t="s">
        <v>34</v>
      </c>
      <c r="B63" s="323" t="s">
        <v>89</v>
      </c>
      <c r="C63" s="323"/>
      <c r="D63" s="323"/>
      <c r="E63" s="323"/>
      <c r="F63" s="323"/>
      <c r="G63" s="323"/>
      <c r="H63" s="323"/>
      <c r="I63" s="323"/>
    </row>
    <row r="64" spans="1:9" ht="76.150000000000006" customHeight="1">
      <c r="A64" s="3" t="s">
        <v>34</v>
      </c>
      <c r="B64" s="323" t="s">
        <v>90</v>
      </c>
      <c r="C64" s="323"/>
      <c r="D64" s="323"/>
      <c r="E64" s="323"/>
      <c r="F64" s="323"/>
      <c r="G64" s="323"/>
      <c r="H64" s="323"/>
      <c r="I64" s="323"/>
    </row>
    <row r="65" spans="1:9" ht="98.45" customHeight="1">
      <c r="A65" s="3" t="s">
        <v>34</v>
      </c>
      <c r="B65" s="323" t="s">
        <v>91</v>
      </c>
      <c r="C65" s="323"/>
      <c r="D65" s="323"/>
      <c r="E65" s="323"/>
      <c r="F65" s="323"/>
      <c r="G65" s="323"/>
      <c r="H65" s="323"/>
      <c r="I65" s="323"/>
    </row>
    <row r="66" spans="1:9" ht="101.85" customHeight="1">
      <c r="A66" s="3" t="s">
        <v>34</v>
      </c>
      <c r="B66" s="323" t="s">
        <v>92</v>
      </c>
      <c r="C66" s="323"/>
      <c r="D66" s="323"/>
      <c r="E66" s="323"/>
      <c r="F66" s="323"/>
      <c r="G66" s="323"/>
      <c r="H66" s="323"/>
      <c r="I66" s="323"/>
    </row>
    <row r="67" spans="1:9" ht="33.950000000000003" customHeight="1">
      <c r="A67" s="3" t="s">
        <v>34</v>
      </c>
      <c r="B67" s="323" t="s">
        <v>93</v>
      </c>
      <c r="C67" s="323"/>
      <c r="D67" s="323"/>
      <c r="E67" s="323"/>
      <c r="F67" s="323"/>
      <c r="G67" s="323"/>
      <c r="H67" s="323"/>
      <c r="I67" s="323"/>
    </row>
    <row r="68" spans="1:9" ht="51.95" customHeight="1">
      <c r="A68" s="3" t="s">
        <v>34</v>
      </c>
      <c r="B68" s="323" t="s">
        <v>94</v>
      </c>
      <c r="C68" s="323"/>
      <c r="D68" s="323"/>
      <c r="E68" s="323"/>
      <c r="F68" s="323"/>
      <c r="G68" s="323"/>
      <c r="H68" s="323"/>
      <c r="I68" s="323"/>
    </row>
    <row r="69" spans="1:9" ht="39.200000000000003" customHeight="1">
      <c r="A69" s="3" t="s">
        <v>34</v>
      </c>
      <c r="B69" s="323" t="s">
        <v>95</v>
      </c>
      <c r="C69" s="323"/>
      <c r="D69" s="323"/>
      <c r="E69" s="323"/>
      <c r="F69" s="323"/>
      <c r="G69" s="323"/>
      <c r="H69" s="323"/>
      <c r="I69" s="323"/>
    </row>
    <row r="70" spans="1:9" ht="28.15" customHeight="1">
      <c r="A70" s="3" t="s">
        <v>34</v>
      </c>
      <c r="B70" s="323" t="s">
        <v>96</v>
      </c>
      <c r="C70" s="323"/>
      <c r="D70" s="323"/>
      <c r="E70" s="323"/>
      <c r="F70" s="323"/>
      <c r="G70" s="323"/>
      <c r="H70" s="323"/>
      <c r="I70" s="323"/>
    </row>
    <row r="71" spans="1:9" ht="26.1" customHeight="1">
      <c r="A71" s="3" t="s">
        <v>34</v>
      </c>
      <c r="B71" s="323" t="s">
        <v>97</v>
      </c>
      <c r="C71" s="323"/>
      <c r="D71" s="323"/>
      <c r="E71" s="323"/>
      <c r="F71" s="323"/>
      <c r="G71" s="323"/>
      <c r="H71" s="323"/>
      <c r="I71" s="323"/>
    </row>
    <row r="72" spans="1:9" ht="13.15" customHeight="1">
      <c r="A72" s="3" t="s">
        <v>34</v>
      </c>
      <c r="B72" s="323" t="s">
        <v>98</v>
      </c>
      <c r="C72" s="323"/>
      <c r="D72" s="323"/>
      <c r="E72" s="323"/>
      <c r="F72" s="323"/>
      <c r="G72" s="323"/>
      <c r="H72" s="323"/>
      <c r="I72" s="323"/>
    </row>
    <row r="73" spans="1:9" ht="26.45" customHeight="1">
      <c r="A73" s="3" t="s">
        <v>34</v>
      </c>
      <c r="B73" s="323" t="s">
        <v>99</v>
      </c>
      <c r="C73" s="323"/>
      <c r="D73" s="323"/>
      <c r="E73" s="323"/>
      <c r="F73" s="323"/>
      <c r="G73" s="323"/>
      <c r="H73" s="323"/>
      <c r="I73" s="323"/>
    </row>
    <row r="74" spans="1:9" ht="142.69999999999999" customHeight="1">
      <c r="A74" s="3" t="s">
        <v>34</v>
      </c>
      <c r="B74" s="323" t="s">
        <v>100</v>
      </c>
      <c r="C74" s="323"/>
      <c r="D74" s="323"/>
      <c r="E74" s="323"/>
      <c r="F74" s="323"/>
      <c r="G74" s="323"/>
      <c r="H74" s="323"/>
      <c r="I74" s="323"/>
    </row>
    <row r="75" spans="1:9" ht="63.2" customHeight="1">
      <c r="A75" s="3" t="s">
        <v>34</v>
      </c>
      <c r="B75" s="323" t="s">
        <v>101</v>
      </c>
      <c r="C75" s="323"/>
      <c r="D75" s="323"/>
      <c r="E75" s="323"/>
      <c r="F75" s="323"/>
      <c r="G75" s="323"/>
      <c r="H75" s="323"/>
      <c r="I75" s="323"/>
    </row>
    <row r="76" spans="1:9" ht="97.15" customHeight="1">
      <c r="A76" s="3" t="s">
        <v>34</v>
      </c>
      <c r="B76" s="323" t="s">
        <v>102</v>
      </c>
      <c r="C76" s="323"/>
      <c r="D76" s="323"/>
      <c r="E76" s="323"/>
      <c r="F76" s="323"/>
      <c r="G76" s="323"/>
      <c r="H76" s="323"/>
      <c r="I76" s="323"/>
    </row>
    <row r="77" spans="1:9" ht="163.15" customHeight="1">
      <c r="A77" s="3" t="s">
        <v>34</v>
      </c>
      <c r="B77" s="323" t="s">
        <v>103</v>
      </c>
      <c r="C77" s="323"/>
      <c r="D77" s="323"/>
      <c r="E77" s="323"/>
      <c r="F77" s="323"/>
      <c r="G77" s="323"/>
      <c r="H77" s="323"/>
      <c r="I77" s="323"/>
    </row>
    <row r="78" spans="1:9" ht="115.5" customHeight="1">
      <c r="A78" s="3" t="s">
        <v>34</v>
      </c>
      <c r="B78" s="323" t="s">
        <v>104</v>
      </c>
      <c r="C78" s="323"/>
      <c r="D78" s="323"/>
      <c r="E78" s="323"/>
      <c r="F78" s="323"/>
      <c r="G78" s="323"/>
      <c r="H78" s="323"/>
      <c r="I78" s="323"/>
    </row>
    <row r="79" spans="1:9" ht="70.7" customHeight="1">
      <c r="A79" s="3" t="s">
        <v>34</v>
      </c>
      <c r="B79" s="323" t="s">
        <v>105</v>
      </c>
      <c r="C79" s="323"/>
      <c r="D79" s="323"/>
      <c r="E79" s="323"/>
      <c r="F79" s="323"/>
      <c r="G79" s="323"/>
      <c r="H79" s="323"/>
      <c r="I79" s="323"/>
    </row>
    <row r="80" spans="1:9" ht="15" customHeight="1">
      <c r="A80" s="3" t="s">
        <v>34</v>
      </c>
      <c r="B80" s="323" t="s">
        <v>106</v>
      </c>
      <c r="C80" s="323"/>
      <c r="D80" s="323"/>
      <c r="E80" s="323"/>
      <c r="F80" s="323"/>
      <c r="G80" s="323"/>
      <c r="H80" s="323"/>
      <c r="I80" s="323"/>
    </row>
    <row r="81" spans="1:9" ht="69.400000000000006" customHeight="1">
      <c r="A81" s="3" t="s">
        <v>34</v>
      </c>
      <c r="B81" s="323" t="s">
        <v>107</v>
      </c>
      <c r="C81" s="323"/>
      <c r="D81" s="323"/>
      <c r="E81" s="323"/>
      <c r="F81" s="323"/>
      <c r="G81" s="323"/>
      <c r="H81" s="323"/>
      <c r="I81" s="323"/>
    </row>
    <row r="82" spans="1:9" ht="37.15" customHeight="1">
      <c r="A82" s="3" t="s">
        <v>34</v>
      </c>
      <c r="B82" s="323" t="s">
        <v>108</v>
      </c>
      <c r="C82" s="323"/>
      <c r="D82" s="323"/>
      <c r="E82" s="323"/>
      <c r="F82" s="323"/>
      <c r="G82" s="323"/>
      <c r="H82" s="323"/>
      <c r="I82" s="323"/>
    </row>
    <row r="83" spans="1:9" ht="29.25" customHeight="1">
      <c r="A83" s="3" t="s">
        <v>34</v>
      </c>
      <c r="B83" s="323" t="s">
        <v>109</v>
      </c>
      <c r="C83" s="323"/>
      <c r="D83" s="323"/>
      <c r="E83" s="323"/>
      <c r="F83" s="323"/>
      <c r="G83" s="323"/>
      <c r="H83" s="323"/>
      <c r="I83" s="323"/>
    </row>
    <row r="84" spans="1:9" ht="15" customHeight="1">
      <c r="A84" s="3" t="s">
        <v>34</v>
      </c>
      <c r="B84" s="323" t="s">
        <v>110</v>
      </c>
      <c r="C84" s="323"/>
      <c r="D84" s="323"/>
      <c r="E84" s="323"/>
      <c r="F84" s="323"/>
      <c r="G84" s="323"/>
      <c r="H84" s="323"/>
      <c r="I84" s="323"/>
    </row>
    <row r="85" spans="1:9" ht="13.15" customHeight="1">
      <c r="A85" s="3" t="s">
        <v>34</v>
      </c>
      <c r="B85" s="323" t="s">
        <v>111</v>
      </c>
      <c r="C85" s="323"/>
      <c r="D85" s="323"/>
      <c r="E85" s="323"/>
      <c r="F85" s="323"/>
      <c r="G85" s="323"/>
      <c r="H85" s="323"/>
      <c r="I85" s="323"/>
    </row>
    <row r="86" spans="1:9" ht="16.149999999999999" customHeight="1">
      <c r="A86" s="3" t="s">
        <v>34</v>
      </c>
      <c r="B86" s="323" t="s">
        <v>112</v>
      </c>
      <c r="C86" s="323"/>
      <c r="D86" s="323"/>
      <c r="E86" s="323"/>
      <c r="F86" s="323"/>
      <c r="G86" s="323"/>
      <c r="H86" s="323"/>
      <c r="I86" s="323"/>
    </row>
    <row r="87" spans="1:9" ht="13.9" customHeight="1">
      <c r="A87" s="3" t="s">
        <v>34</v>
      </c>
      <c r="B87" s="323" t="s">
        <v>113</v>
      </c>
      <c r="C87" s="323"/>
      <c r="D87" s="323"/>
      <c r="E87" s="323"/>
      <c r="F87" s="323"/>
      <c r="G87" s="323"/>
      <c r="H87" s="323"/>
      <c r="I87" s="323"/>
    </row>
    <row r="88" spans="1:9" ht="24.95" customHeight="1">
      <c r="A88" s="3" t="s">
        <v>34</v>
      </c>
      <c r="B88" s="323" t="s">
        <v>114</v>
      </c>
      <c r="C88" s="323"/>
      <c r="D88" s="323"/>
      <c r="E88" s="323"/>
      <c r="F88" s="323"/>
      <c r="G88" s="323"/>
      <c r="H88" s="323"/>
      <c r="I88" s="323"/>
    </row>
    <row r="89" spans="1:9" ht="49.7" customHeight="1">
      <c r="A89" s="3" t="s">
        <v>34</v>
      </c>
      <c r="B89" s="323" t="s">
        <v>115</v>
      </c>
      <c r="C89" s="323"/>
      <c r="D89" s="323"/>
      <c r="E89" s="323"/>
      <c r="F89" s="323"/>
      <c r="G89" s="323"/>
      <c r="H89" s="323"/>
      <c r="I89" s="323"/>
    </row>
    <row r="90" spans="1:9" ht="24.95" customHeight="1">
      <c r="A90" s="3" t="s">
        <v>34</v>
      </c>
      <c r="B90" s="323" t="s">
        <v>116</v>
      </c>
      <c r="C90" s="323"/>
      <c r="D90" s="323"/>
      <c r="E90" s="323"/>
      <c r="F90" s="323"/>
      <c r="G90" s="323"/>
      <c r="H90" s="323"/>
      <c r="I90" s="323"/>
    </row>
    <row r="91" spans="1:9" ht="13.9" customHeight="1">
      <c r="A91" s="3" t="s">
        <v>34</v>
      </c>
      <c r="B91" s="323" t="s">
        <v>117</v>
      </c>
      <c r="C91" s="323"/>
      <c r="D91" s="323"/>
      <c r="E91" s="323"/>
      <c r="F91" s="323"/>
      <c r="G91" s="323"/>
      <c r="H91" s="323"/>
      <c r="I91" s="323"/>
    </row>
    <row r="92" spans="1:9" ht="28.15" customHeight="1">
      <c r="A92" s="3" t="s">
        <v>34</v>
      </c>
      <c r="B92" s="323" t="s">
        <v>118</v>
      </c>
      <c r="C92" s="323"/>
      <c r="D92" s="323"/>
      <c r="E92" s="323"/>
      <c r="F92" s="323"/>
      <c r="G92" s="323"/>
      <c r="H92" s="323"/>
      <c r="I92" s="323"/>
    </row>
    <row r="93" spans="1:9" ht="13.15" customHeight="1">
      <c r="A93" s="3" t="s">
        <v>34</v>
      </c>
      <c r="B93" s="323" t="s">
        <v>119</v>
      </c>
      <c r="C93" s="323"/>
      <c r="D93" s="323"/>
      <c r="E93" s="323"/>
      <c r="F93" s="323"/>
      <c r="G93" s="323"/>
      <c r="H93" s="323"/>
      <c r="I93" s="323"/>
    </row>
    <row r="94" spans="1:9" ht="55.15" customHeight="1">
      <c r="A94" s="3" t="s">
        <v>34</v>
      </c>
      <c r="B94" s="323" t="s">
        <v>120</v>
      </c>
      <c r="C94" s="323"/>
      <c r="D94" s="323"/>
      <c r="E94" s="323"/>
      <c r="F94" s="323"/>
      <c r="G94" s="323"/>
      <c r="H94" s="323"/>
      <c r="I94" s="323"/>
    </row>
    <row r="95" spans="1:9" ht="14.45" customHeight="1">
      <c r="A95" s="3" t="s">
        <v>34</v>
      </c>
      <c r="B95" s="323" t="s">
        <v>121</v>
      </c>
      <c r="C95" s="323"/>
      <c r="D95" s="323"/>
      <c r="E95" s="323"/>
      <c r="F95" s="323"/>
      <c r="G95" s="323"/>
      <c r="H95" s="323"/>
      <c r="I95" s="323"/>
    </row>
    <row r="96" spans="1:9" ht="27.75" customHeight="1">
      <c r="A96" s="3" t="s">
        <v>34</v>
      </c>
      <c r="B96" s="323" t="s">
        <v>122</v>
      </c>
      <c r="C96" s="323"/>
      <c r="D96" s="323"/>
      <c r="E96" s="323"/>
      <c r="F96" s="323"/>
      <c r="G96" s="323"/>
      <c r="H96" s="323"/>
      <c r="I96" s="323"/>
    </row>
    <row r="97" spans="1:9" ht="30.2" customHeight="1">
      <c r="A97" s="3" t="s">
        <v>34</v>
      </c>
      <c r="B97" s="323" t="s">
        <v>123</v>
      </c>
      <c r="C97" s="323"/>
      <c r="D97" s="323"/>
      <c r="E97" s="323"/>
      <c r="F97" s="323"/>
      <c r="G97" s="323"/>
      <c r="H97" s="323"/>
      <c r="I97" s="323"/>
    </row>
    <row r="98" spans="1:9" ht="15.6" customHeight="1">
      <c r="A98" s="3" t="s">
        <v>34</v>
      </c>
      <c r="B98" s="323" t="s">
        <v>124</v>
      </c>
      <c r="C98" s="323"/>
      <c r="D98" s="323"/>
      <c r="E98" s="323"/>
      <c r="F98" s="323"/>
      <c r="G98" s="323"/>
      <c r="H98" s="323"/>
      <c r="I98" s="323"/>
    </row>
    <row r="99" spans="1:9" ht="28.9" customHeight="1">
      <c r="A99" s="3" t="s">
        <v>34</v>
      </c>
      <c r="B99" s="323" t="s">
        <v>125</v>
      </c>
      <c r="C99" s="323"/>
      <c r="D99" s="323"/>
      <c r="E99" s="323"/>
      <c r="F99" s="323"/>
      <c r="G99" s="323"/>
      <c r="H99" s="323"/>
      <c r="I99" s="323"/>
    </row>
    <row r="100" spans="1:9" ht="13.9" customHeight="1">
      <c r="A100" s="3" t="s">
        <v>34</v>
      </c>
      <c r="B100" s="323" t="s">
        <v>126</v>
      </c>
      <c r="C100" s="323"/>
      <c r="D100" s="323"/>
      <c r="E100" s="323"/>
      <c r="F100" s="323"/>
      <c r="G100" s="323"/>
      <c r="H100" s="323"/>
      <c r="I100" s="323"/>
    </row>
    <row r="101" spans="1:9" ht="47.25" customHeight="1">
      <c r="A101" s="3" t="s">
        <v>34</v>
      </c>
      <c r="B101" s="323" t="s">
        <v>127</v>
      </c>
      <c r="C101" s="323"/>
      <c r="D101" s="323"/>
      <c r="E101" s="323"/>
      <c r="F101" s="323"/>
      <c r="G101" s="323"/>
      <c r="H101" s="323"/>
      <c r="I101" s="323"/>
    </row>
    <row r="102" spans="1:9" ht="65.25" customHeight="1">
      <c r="A102" s="3" t="s">
        <v>34</v>
      </c>
      <c r="B102" s="323" t="s">
        <v>128</v>
      </c>
      <c r="C102" s="323"/>
      <c r="D102" s="323"/>
      <c r="E102" s="323"/>
      <c r="F102" s="323"/>
      <c r="G102" s="323"/>
      <c r="H102" s="323"/>
      <c r="I102" s="323"/>
    </row>
    <row r="103" spans="1:9" ht="15" customHeight="1">
      <c r="A103" s="3" t="s">
        <v>34</v>
      </c>
      <c r="B103" s="323" t="s">
        <v>129</v>
      </c>
      <c r="C103" s="323"/>
      <c r="D103" s="323"/>
      <c r="E103" s="323"/>
      <c r="F103" s="323"/>
      <c r="G103" s="323"/>
      <c r="H103" s="323"/>
      <c r="I103" s="323"/>
    </row>
    <row r="104" spans="1:9" ht="63.2" customHeight="1">
      <c r="A104" s="3" t="s">
        <v>34</v>
      </c>
      <c r="B104" s="323" t="s">
        <v>130</v>
      </c>
      <c r="C104" s="323"/>
      <c r="D104" s="323"/>
      <c r="E104" s="323"/>
      <c r="F104" s="323"/>
      <c r="G104" s="323"/>
      <c r="H104" s="323"/>
      <c r="I104" s="323"/>
    </row>
    <row r="105" spans="1:9" ht="76.150000000000006" customHeight="1">
      <c r="A105" s="3" t="s">
        <v>34</v>
      </c>
      <c r="B105" s="323" t="s">
        <v>131</v>
      </c>
      <c r="C105" s="323"/>
      <c r="D105" s="323"/>
      <c r="E105" s="323"/>
      <c r="F105" s="323"/>
      <c r="G105" s="323"/>
      <c r="H105" s="323"/>
      <c r="I105" s="323"/>
    </row>
    <row r="106" spans="1:9" ht="72" customHeight="1">
      <c r="A106" s="3" t="s">
        <v>34</v>
      </c>
      <c r="B106" s="323" t="s">
        <v>132</v>
      </c>
      <c r="C106" s="323"/>
      <c r="D106" s="323"/>
      <c r="E106" s="323"/>
      <c r="F106" s="323"/>
      <c r="G106" s="323"/>
      <c r="H106" s="323"/>
      <c r="I106" s="323"/>
    </row>
    <row r="107" spans="1:9" ht="61.5" customHeight="1">
      <c r="A107" s="3" t="s">
        <v>34</v>
      </c>
      <c r="B107" s="323" t="s">
        <v>133</v>
      </c>
      <c r="C107" s="323"/>
      <c r="D107" s="323"/>
      <c r="E107" s="323"/>
      <c r="F107" s="323"/>
      <c r="G107" s="323"/>
      <c r="H107" s="323"/>
      <c r="I107" s="323"/>
    </row>
    <row r="108" spans="1:9" ht="36" customHeight="1">
      <c r="A108" s="3" t="s">
        <v>34</v>
      </c>
      <c r="B108" s="323" t="s">
        <v>134</v>
      </c>
      <c r="C108" s="323"/>
      <c r="D108" s="323"/>
      <c r="E108" s="323"/>
      <c r="F108" s="323"/>
      <c r="G108" s="323"/>
      <c r="H108" s="323"/>
      <c r="I108" s="323"/>
    </row>
    <row r="109" spans="1:9" ht="66.599999999999994" customHeight="1">
      <c r="A109" s="3" t="s">
        <v>34</v>
      </c>
      <c r="B109" s="323" t="s">
        <v>135</v>
      </c>
      <c r="C109" s="323"/>
      <c r="D109" s="323"/>
      <c r="E109" s="323"/>
      <c r="F109" s="323"/>
      <c r="G109" s="323"/>
      <c r="H109" s="323"/>
      <c r="I109" s="323"/>
    </row>
  </sheetData>
  <sheetProtection algorithmName="SHA-512" hashValue="egzj5RirTtcmCYxxdOepYj3ti35xnRI2RU2OmfVJEJMUFOJiTlnbVIVtg1K4PkJkrltqvjDc44k4gQBoR526wQ==" saltValue="n+mQOg8hOlfU9p5mIrW+CA==" spinCount="100000" sheet="1" formatCells="0" formatColumns="0" formatRows="0"/>
  <mergeCells count="105">
    <mergeCell ref="B104:I104"/>
    <mergeCell ref="B105:I105"/>
    <mergeCell ref="B106:I106"/>
    <mergeCell ref="B107:I107"/>
    <mergeCell ref="B108:I108"/>
    <mergeCell ref="B109:I109"/>
    <mergeCell ref="B95:I95"/>
    <mergeCell ref="B96:I96"/>
    <mergeCell ref="B97:I97"/>
    <mergeCell ref="B98:I98"/>
    <mergeCell ref="B99:I99"/>
    <mergeCell ref="B100:I100"/>
    <mergeCell ref="B101:I101"/>
    <mergeCell ref="B102:I102"/>
    <mergeCell ref="B103:I103"/>
    <mergeCell ref="B86:I86"/>
    <mergeCell ref="B87:I87"/>
    <mergeCell ref="B88:I88"/>
    <mergeCell ref="B89:I89"/>
    <mergeCell ref="B90:I90"/>
    <mergeCell ref="B91:I91"/>
    <mergeCell ref="B92:I92"/>
    <mergeCell ref="B93:I93"/>
    <mergeCell ref="B94:I94"/>
    <mergeCell ref="B77:I77"/>
    <mergeCell ref="B78:I78"/>
    <mergeCell ref="B79:I79"/>
    <mergeCell ref="B80:I80"/>
    <mergeCell ref="B81:I81"/>
    <mergeCell ref="B82:I82"/>
    <mergeCell ref="B83:I83"/>
    <mergeCell ref="B84:I84"/>
    <mergeCell ref="B85:I85"/>
    <mergeCell ref="B68:I68"/>
    <mergeCell ref="B69:I69"/>
    <mergeCell ref="B70:I70"/>
    <mergeCell ref="B71:I71"/>
    <mergeCell ref="B72:I72"/>
    <mergeCell ref="B73:I73"/>
    <mergeCell ref="B74:I74"/>
    <mergeCell ref="B75:I75"/>
    <mergeCell ref="B76:I76"/>
    <mergeCell ref="B59:I59"/>
    <mergeCell ref="B60:I60"/>
    <mergeCell ref="B61:I61"/>
    <mergeCell ref="B62:I62"/>
    <mergeCell ref="B63:I63"/>
    <mergeCell ref="B64:I64"/>
    <mergeCell ref="B65:I65"/>
    <mergeCell ref="B66:I66"/>
    <mergeCell ref="B67:I67"/>
    <mergeCell ref="B50:I50"/>
    <mergeCell ref="B51:I51"/>
    <mergeCell ref="B52:I52"/>
    <mergeCell ref="B53:I53"/>
    <mergeCell ref="B54:I54"/>
    <mergeCell ref="B55:I55"/>
    <mergeCell ref="B56:I56"/>
    <mergeCell ref="B57:I57"/>
    <mergeCell ref="B58:I58"/>
    <mergeCell ref="B41:I41"/>
    <mergeCell ref="B42:I42"/>
    <mergeCell ref="B43:I43"/>
    <mergeCell ref="B44:I44"/>
    <mergeCell ref="B45:I45"/>
    <mergeCell ref="B46:I46"/>
    <mergeCell ref="B47:I47"/>
    <mergeCell ref="B48:I48"/>
    <mergeCell ref="B49:I49"/>
    <mergeCell ref="B31:I31"/>
    <mergeCell ref="B32:I32"/>
    <mergeCell ref="B33:I33"/>
    <mergeCell ref="B34:I34"/>
    <mergeCell ref="B36:I36"/>
    <mergeCell ref="B37:I37"/>
    <mergeCell ref="B38:I38"/>
    <mergeCell ref="B39:I39"/>
    <mergeCell ref="B40:I40"/>
    <mergeCell ref="B22:I22"/>
    <mergeCell ref="B23:I23"/>
    <mergeCell ref="B24:I24"/>
    <mergeCell ref="B25:I25"/>
    <mergeCell ref="B26:I26"/>
    <mergeCell ref="B27:I27"/>
    <mergeCell ref="B28:I28"/>
    <mergeCell ref="B29:I29"/>
    <mergeCell ref="B30:I30"/>
    <mergeCell ref="B13:I13"/>
    <mergeCell ref="B14:I14"/>
    <mergeCell ref="B15:I15"/>
    <mergeCell ref="B16:I16"/>
    <mergeCell ref="B17:I17"/>
    <mergeCell ref="B18:I18"/>
    <mergeCell ref="B19:I19"/>
    <mergeCell ref="B20:I20"/>
    <mergeCell ref="B21:I21"/>
    <mergeCell ref="A1:I1"/>
    <mergeCell ref="B3:I3"/>
    <mergeCell ref="B5:I5"/>
    <mergeCell ref="B6:I6"/>
    <mergeCell ref="B7:I7"/>
    <mergeCell ref="B8:I8"/>
    <mergeCell ref="B10:I10"/>
    <mergeCell ref="B11:I11"/>
    <mergeCell ref="B12:I12"/>
  </mergeCells>
  <pageMargins left="0.7" right="0.7" top="0.75" bottom="0.75" header="0.3" footer="0.3"/>
  <pageSetup paperSize="9" orientation="portrait" r:id="rId1"/>
  <headerFooter>
    <oddHeader>&amp;LPZI POPIS DEL&amp;COBNOVA STADIONA SLOVENJ GRADEC&amp;RŠT. PROJEKTA: 7-010126</oddHeader>
    <oddFooter>&amp;LSPLOŠNE OPOMBE POPISA&amp;RStran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G47"/>
  <sheetViews>
    <sheetView view="pageLayout" zoomScaleNormal="100" zoomScaleSheetLayoutView="110" workbookViewId="0">
      <selection activeCell="E46" sqref="E46"/>
    </sheetView>
  </sheetViews>
  <sheetFormatPr defaultColWidth="8.85546875" defaultRowHeight="12.75"/>
  <cols>
    <col min="1" max="1" width="5.28515625" style="71" customWidth="1"/>
    <col min="2" max="2" width="40.28515625" style="1" customWidth="1"/>
    <col min="3" max="3" width="6" style="71" customWidth="1"/>
    <col min="4" max="4" width="8.28515625" style="72" customWidth="1"/>
    <col min="5" max="5" width="11.42578125" style="72" customWidth="1"/>
    <col min="6" max="6" width="16.140625" style="73" customWidth="1"/>
    <col min="7" max="7" width="10.7109375" style="2" customWidth="1"/>
    <col min="8" max="16384" width="8.85546875" style="2"/>
  </cols>
  <sheetData>
    <row r="1" spans="1:7" ht="15.75">
      <c r="A1" s="325" t="s">
        <v>136</v>
      </c>
      <c r="B1" s="325"/>
      <c r="C1" s="325"/>
      <c r="D1" s="325"/>
      <c r="E1" s="325"/>
      <c r="F1" s="325"/>
      <c r="G1" s="70"/>
    </row>
    <row r="3" spans="1:7">
      <c r="B3" s="62" t="s">
        <v>137</v>
      </c>
    </row>
    <row r="4" spans="1:7" ht="48.2" customHeight="1">
      <c r="A4" s="3" t="s">
        <v>34</v>
      </c>
      <c r="B4" s="306" t="s">
        <v>286</v>
      </c>
      <c r="C4" s="306"/>
      <c r="D4" s="306"/>
      <c r="E4" s="306"/>
      <c r="F4" s="306"/>
    </row>
    <row r="5" spans="1:7" ht="47.25" customHeight="1">
      <c r="A5" s="3" t="s">
        <v>34</v>
      </c>
      <c r="B5" s="306" t="s">
        <v>138</v>
      </c>
      <c r="C5" s="306"/>
      <c r="D5" s="306"/>
      <c r="E5" s="306"/>
      <c r="F5" s="306"/>
    </row>
    <row r="6" spans="1:7" ht="30.75" customHeight="1">
      <c r="A6" s="3" t="s">
        <v>34</v>
      </c>
      <c r="B6" s="306" t="s">
        <v>139</v>
      </c>
      <c r="C6" s="306"/>
      <c r="D6" s="306"/>
      <c r="E6" s="306"/>
      <c r="F6" s="306"/>
    </row>
    <row r="7" spans="1:7" ht="22.5" customHeight="1">
      <c r="A7" s="3" t="s">
        <v>34</v>
      </c>
      <c r="B7" s="306" t="s">
        <v>140</v>
      </c>
      <c r="C7" s="306"/>
      <c r="D7" s="306"/>
      <c r="E7" s="306"/>
      <c r="F7" s="306"/>
    </row>
    <row r="8" spans="1:7" ht="44.25" customHeight="1">
      <c r="A8" s="3" t="s">
        <v>34</v>
      </c>
      <c r="B8" s="306" t="s">
        <v>288</v>
      </c>
      <c r="C8" s="306"/>
      <c r="D8" s="306"/>
      <c r="E8" s="306"/>
      <c r="F8" s="306"/>
    </row>
    <row r="9" spans="1:7" ht="36.75" customHeight="1">
      <c r="A9" s="3" t="s">
        <v>34</v>
      </c>
      <c r="B9" s="296" t="s">
        <v>141</v>
      </c>
      <c r="C9" s="296"/>
      <c r="D9" s="296"/>
      <c r="E9" s="296"/>
      <c r="F9" s="296"/>
    </row>
    <row r="10" spans="1:7" ht="19.5" customHeight="1">
      <c r="A10" s="3" t="s">
        <v>34</v>
      </c>
      <c r="B10" s="296" t="s">
        <v>325</v>
      </c>
      <c r="C10" s="296"/>
      <c r="D10" s="296"/>
      <c r="E10" s="296"/>
      <c r="F10" s="296"/>
    </row>
    <row r="11" spans="1:7" ht="13.9" customHeight="1"/>
    <row r="12" spans="1:7" ht="15">
      <c r="A12" s="74" t="s">
        <v>142</v>
      </c>
      <c r="B12" s="75" t="s">
        <v>143</v>
      </c>
      <c r="C12" s="74" t="s">
        <v>144</v>
      </c>
      <c r="D12" s="76" t="s">
        <v>145</v>
      </c>
      <c r="E12" s="76" t="s">
        <v>146</v>
      </c>
      <c r="F12" s="77" t="s">
        <v>147</v>
      </c>
      <c r="G12"/>
    </row>
    <row r="13" spans="1:7">
      <c r="A13" s="78"/>
      <c r="B13" s="62"/>
      <c r="C13" s="78"/>
      <c r="D13" s="79"/>
      <c r="E13" s="79"/>
      <c r="F13" s="80"/>
      <c r="G13" s="4"/>
    </row>
    <row r="14" spans="1:7" ht="89.25">
      <c r="A14" s="81">
        <f>MAX(A$1:$A13)+1</f>
        <v>1</v>
      </c>
      <c r="B14" s="60" t="s">
        <v>289</v>
      </c>
      <c r="C14" s="71" t="s">
        <v>148</v>
      </c>
      <c r="D14" s="72">
        <v>1</v>
      </c>
      <c r="E14" s="63"/>
      <c r="F14" s="73">
        <f>D14*E14</f>
        <v>0</v>
      </c>
    </row>
    <row r="16" spans="1:7" ht="318.75">
      <c r="A16" s="81">
        <f>MAX(A$1:$A15)+1</f>
        <v>2</v>
      </c>
      <c r="B16" s="59" t="s">
        <v>600</v>
      </c>
      <c r="C16" s="71" t="s">
        <v>148</v>
      </c>
      <c r="D16" s="72">
        <v>1</v>
      </c>
      <c r="E16" s="63"/>
      <c r="F16" s="73">
        <f>D16*E16</f>
        <v>0</v>
      </c>
    </row>
    <row r="18" spans="1:6" ht="38.25">
      <c r="A18" s="81">
        <f>MAX(A$1:$A17)+1</f>
        <v>3</v>
      </c>
      <c r="B18" s="82" t="s">
        <v>151</v>
      </c>
      <c r="C18" s="71" t="s">
        <v>148</v>
      </c>
      <c r="D18" s="72">
        <v>1</v>
      </c>
      <c r="E18" s="63"/>
      <c r="F18" s="73">
        <f>D18*E18</f>
        <v>0</v>
      </c>
    </row>
    <row r="20" spans="1:6" ht="38.25">
      <c r="A20" s="81">
        <f>MAX(A$1:$A19)+1</f>
        <v>4</v>
      </c>
      <c r="B20" s="82" t="s">
        <v>313</v>
      </c>
      <c r="C20" s="71" t="s">
        <v>168</v>
      </c>
      <c r="D20" s="72">
        <v>15</v>
      </c>
      <c r="E20" s="63"/>
      <c r="F20" s="73">
        <f>D20*E20</f>
        <v>0</v>
      </c>
    </row>
    <row r="22" spans="1:6" ht="38.25">
      <c r="A22" s="81">
        <f>MAX(A$1:$A21)+1</f>
        <v>5</v>
      </c>
      <c r="B22" s="82" t="s">
        <v>314</v>
      </c>
      <c r="C22" s="83" t="s">
        <v>148</v>
      </c>
      <c r="D22" s="84">
        <v>1</v>
      </c>
      <c r="E22" s="64"/>
      <c r="F22" s="85">
        <f>D22*E22</f>
        <v>0</v>
      </c>
    </row>
    <row r="24" spans="1:6" ht="76.5">
      <c r="A24" s="81">
        <f>MAX(A$1:$A23)+1</f>
        <v>6</v>
      </c>
      <c r="B24" s="86" t="s">
        <v>619</v>
      </c>
      <c r="C24" s="71" t="s">
        <v>168</v>
      </c>
      <c r="D24" s="72">
        <f>4*4*3</f>
        <v>48</v>
      </c>
      <c r="E24" s="63"/>
      <c r="F24" s="73">
        <f>D24*E24</f>
        <v>0</v>
      </c>
    </row>
    <row r="26" spans="1:6" ht="76.5">
      <c r="A26" s="81">
        <f>MAX(A$1:$A25)+1</f>
        <v>7</v>
      </c>
      <c r="B26" s="86" t="s">
        <v>620</v>
      </c>
      <c r="C26" s="71" t="s">
        <v>168</v>
      </c>
      <c r="D26" s="72">
        <f>4*4*3</f>
        <v>48</v>
      </c>
      <c r="E26" s="63"/>
      <c r="F26" s="73">
        <f>D26*E26</f>
        <v>0</v>
      </c>
    </row>
    <row r="28" spans="1:6" ht="76.5">
      <c r="A28" s="81">
        <f>MAX(A$1:$A27)+1</f>
        <v>8</v>
      </c>
      <c r="B28" s="86" t="s">
        <v>621</v>
      </c>
      <c r="C28" s="71" t="s">
        <v>168</v>
      </c>
      <c r="D28" s="72">
        <f>2*4*2</f>
        <v>16</v>
      </c>
      <c r="E28" s="63"/>
      <c r="F28" s="73">
        <f>D28*E28</f>
        <v>0</v>
      </c>
    </row>
    <row r="30" spans="1:6" ht="153">
      <c r="A30" s="81">
        <f>MAX(A$1:$A23)+1</f>
        <v>6</v>
      </c>
      <c r="B30" s="87" t="s">
        <v>152</v>
      </c>
      <c r="C30" s="71" t="s">
        <v>148</v>
      </c>
      <c r="D30" s="72">
        <v>1</v>
      </c>
      <c r="E30" s="63"/>
      <c r="F30" s="73">
        <f>D30*E30</f>
        <v>0</v>
      </c>
    </row>
    <row r="32" spans="1:6" ht="89.25">
      <c r="A32" s="81">
        <f>MAX(A$1:$A31)+1</f>
        <v>9</v>
      </c>
      <c r="B32" s="88" t="s">
        <v>153</v>
      </c>
      <c r="C32" s="71" t="s">
        <v>148</v>
      </c>
      <c r="D32" s="72">
        <v>1</v>
      </c>
      <c r="E32" s="63"/>
      <c r="F32" s="73">
        <f>D32*E32</f>
        <v>0</v>
      </c>
    </row>
    <row r="34" spans="1:6" ht="63.75">
      <c r="A34" s="81">
        <f>MAX(A$1:$A33)+1</f>
        <v>10</v>
      </c>
      <c r="B34" s="89" t="s">
        <v>154</v>
      </c>
      <c r="C34" s="71" t="s">
        <v>148</v>
      </c>
      <c r="D34" s="72">
        <v>1</v>
      </c>
      <c r="E34" s="63"/>
      <c r="F34" s="73">
        <f>D34*E34</f>
        <v>0</v>
      </c>
    </row>
    <row r="36" spans="1:6" ht="51">
      <c r="A36" s="81">
        <f>MAX(A$1:$A35)+1</f>
        <v>11</v>
      </c>
      <c r="B36" s="89" t="s">
        <v>155</v>
      </c>
      <c r="C36" s="71" t="s">
        <v>148</v>
      </c>
      <c r="D36" s="72">
        <v>1</v>
      </c>
      <c r="E36" s="63"/>
      <c r="F36" s="73">
        <f>D36*E36</f>
        <v>0</v>
      </c>
    </row>
    <row r="38" spans="1:6" ht="25.5">
      <c r="A38" s="81">
        <f>MAX(A$1:$A37)+1</f>
        <v>12</v>
      </c>
      <c r="B38" s="89" t="s">
        <v>156</v>
      </c>
      <c r="C38" s="71" t="s">
        <v>148</v>
      </c>
      <c r="D38" s="72">
        <v>1</v>
      </c>
      <c r="E38" s="63"/>
      <c r="F38" s="73">
        <f>D38*E38</f>
        <v>0</v>
      </c>
    </row>
    <row r="40" spans="1:6">
      <c r="A40" s="81">
        <f>MAX(A$1:$A39)+1</f>
        <v>13</v>
      </c>
      <c r="B40" s="89" t="s">
        <v>622</v>
      </c>
    </row>
    <row r="41" spans="1:6">
      <c r="B41" s="1" t="s">
        <v>623</v>
      </c>
      <c r="C41" s="71" t="s">
        <v>148</v>
      </c>
      <c r="D41" s="72">
        <v>1</v>
      </c>
      <c r="E41" s="63"/>
      <c r="F41" s="73">
        <f>D41*E41</f>
        <v>0</v>
      </c>
    </row>
    <row r="42" spans="1:6">
      <c r="B42" s="1" t="s">
        <v>624</v>
      </c>
      <c r="C42" s="71" t="s">
        <v>148</v>
      </c>
      <c r="D42" s="72">
        <v>1</v>
      </c>
      <c r="E42" s="63"/>
      <c r="F42" s="73">
        <f>D42*E42</f>
        <v>0</v>
      </c>
    </row>
    <row r="43" spans="1:6">
      <c r="B43" s="1" t="s">
        <v>625</v>
      </c>
      <c r="C43" s="71" t="s">
        <v>148</v>
      </c>
      <c r="D43" s="72">
        <v>1</v>
      </c>
      <c r="E43" s="63"/>
      <c r="F43" s="73">
        <f>D43*E43</f>
        <v>0</v>
      </c>
    </row>
    <row r="45" spans="1:6" ht="51">
      <c r="A45" s="81">
        <f>MAX(A$1:$A41)+1</f>
        <v>14</v>
      </c>
      <c r="B45" s="89" t="s">
        <v>261</v>
      </c>
      <c r="C45" s="71" t="s">
        <v>148</v>
      </c>
      <c r="D45" s="72">
        <v>1</v>
      </c>
      <c r="E45" s="63"/>
      <c r="F45" s="73">
        <f>D45*E45</f>
        <v>0</v>
      </c>
    </row>
    <row r="47" spans="1:6" s="4" customFormat="1">
      <c r="A47" s="90"/>
      <c r="B47" s="324" t="s">
        <v>157</v>
      </c>
      <c r="C47" s="324"/>
      <c r="D47" s="324"/>
      <c r="E47" s="324"/>
      <c r="F47" s="91">
        <f>SUM(F14:F46)</f>
        <v>0</v>
      </c>
    </row>
  </sheetData>
  <sheetProtection algorithmName="SHA-512" hashValue="AbJOhLtypuMBT288ztqiASKcLtYKuwQLhruAJb0+PJPWpPk3f++YP47KTWGzsJMl9Gu9mdCJZog3FlPsa8krSA==" saltValue="f+2VrQKmGFdRAekqlNK0/Q==" spinCount="100000" sheet="1" formatCells="0" formatColumns="0" formatRows="0"/>
  <mergeCells count="9">
    <mergeCell ref="B47:E47"/>
    <mergeCell ref="A1:F1"/>
    <mergeCell ref="B4:F4"/>
    <mergeCell ref="B5:F5"/>
    <mergeCell ref="B6:F6"/>
    <mergeCell ref="B7:F7"/>
    <mergeCell ref="B9:F9"/>
    <mergeCell ref="B10:F10"/>
    <mergeCell ref="B8:F8"/>
  </mergeCells>
  <pageMargins left="0.7" right="0.7" top="0.75" bottom="0.75" header="0.3" footer="0.3"/>
  <pageSetup paperSize="9" orientation="portrait" r:id="rId1"/>
  <headerFooter>
    <oddHeader>&amp;LPZI POPIS DEL&amp;COBNOVA STADIONA SLOVENJ GRADEC&amp;RŠT. PROJEKTA: 7-010126</oddHeader>
    <oddFooter>&amp;LPRIPRAVLJALNA IN ZAKLJUČNA DELA&amp;RStran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75C6D-814C-4995-A248-D28286973C88}">
  <sheetPr>
    <tabColor rgb="FF00B0F0"/>
  </sheetPr>
  <dimension ref="A1:G35"/>
  <sheetViews>
    <sheetView view="pageLayout" topLeftCell="A25" zoomScaleNormal="100" zoomScaleSheetLayoutView="100" workbookViewId="0">
      <selection activeCell="E27" sqref="E27"/>
    </sheetView>
  </sheetViews>
  <sheetFormatPr defaultColWidth="9" defaultRowHeight="15"/>
  <cols>
    <col min="1" max="1" width="5.28515625" style="81" customWidth="1"/>
    <col min="2" max="2" width="40.28515625" style="95" customWidth="1"/>
    <col min="3" max="3" width="6" style="81" customWidth="1"/>
    <col min="4" max="4" width="9.140625" style="96" customWidth="1"/>
    <col min="5" max="5" width="11.42578125" style="96" customWidth="1"/>
    <col min="6" max="6" width="14.7109375" style="97" customWidth="1"/>
    <col min="7" max="16384" width="9" style="94"/>
  </cols>
  <sheetData>
    <row r="1" spans="1:7" s="93" customFormat="1" ht="15.75">
      <c r="A1" s="331" t="s">
        <v>158</v>
      </c>
      <c r="B1" s="331"/>
      <c r="C1" s="331"/>
      <c r="D1" s="331"/>
      <c r="E1" s="331"/>
      <c r="F1" s="331"/>
      <c r="G1" s="92"/>
    </row>
    <row r="3" spans="1:7" ht="15.75">
      <c r="A3" s="332" t="s">
        <v>262</v>
      </c>
      <c r="B3" s="332"/>
      <c r="C3" s="332"/>
      <c r="D3" s="332"/>
      <c r="E3" s="332"/>
      <c r="F3" s="332"/>
    </row>
    <row r="5" spans="1:7">
      <c r="B5" s="95" t="s">
        <v>137</v>
      </c>
    </row>
    <row r="6" spans="1:7" ht="19.5" customHeight="1">
      <c r="A6" s="81" t="s">
        <v>34</v>
      </c>
      <c r="B6" s="327" t="s">
        <v>263</v>
      </c>
      <c r="C6" s="327"/>
      <c r="D6" s="327"/>
      <c r="E6" s="327"/>
      <c r="F6" s="327"/>
    </row>
    <row r="7" spans="1:7" ht="33" customHeight="1">
      <c r="A7" s="98" t="s">
        <v>34</v>
      </c>
      <c r="B7" s="328" t="s">
        <v>264</v>
      </c>
      <c r="C7" s="328"/>
      <c r="D7" s="328"/>
      <c r="E7" s="328"/>
      <c r="F7" s="328"/>
    </row>
    <row r="8" spans="1:7" ht="73.5" customHeight="1">
      <c r="A8" s="98" t="s">
        <v>34</v>
      </c>
      <c r="B8" s="328" t="s">
        <v>265</v>
      </c>
      <c r="C8" s="328"/>
      <c r="D8" s="328"/>
      <c r="E8" s="328"/>
      <c r="F8" s="328"/>
    </row>
    <row r="9" spans="1:7" ht="32.25" customHeight="1">
      <c r="A9" s="98" t="s">
        <v>34</v>
      </c>
      <c r="B9" s="328" t="s">
        <v>266</v>
      </c>
      <c r="C9" s="328"/>
      <c r="D9" s="328"/>
      <c r="E9" s="328"/>
      <c r="F9" s="328"/>
    </row>
    <row r="10" spans="1:7" ht="33" customHeight="1">
      <c r="A10" s="98" t="s">
        <v>34</v>
      </c>
      <c r="B10" s="327" t="s">
        <v>267</v>
      </c>
      <c r="C10" s="327"/>
      <c r="D10" s="327"/>
      <c r="E10" s="327"/>
      <c r="F10" s="327"/>
    </row>
    <row r="11" spans="1:7" ht="33" customHeight="1">
      <c r="A11" s="98" t="s">
        <v>34</v>
      </c>
      <c r="B11" s="328" t="s">
        <v>268</v>
      </c>
      <c r="C11" s="328"/>
      <c r="D11" s="328"/>
      <c r="E11" s="328"/>
      <c r="F11" s="328"/>
    </row>
    <row r="12" spans="1:7" ht="60.75" customHeight="1">
      <c r="A12" s="98" t="s">
        <v>34</v>
      </c>
      <c r="B12" s="327" t="s">
        <v>269</v>
      </c>
      <c r="C12" s="327"/>
      <c r="D12" s="327"/>
      <c r="E12" s="327"/>
      <c r="F12" s="327"/>
    </row>
    <row r="13" spans="1:7" ht="74.25" customHeight="1">
      <c r="A13" s="98" t="s">
        <v>34</v>
      </c>
      <c r="B13" s="329" t="s">
        <v>270</v>
      </c>
      <c r="C13" s="329"/>
      <c r="D13" s="329"/>
      <c r="E13" s="329"/>
      <c r="F13" s="329"/>
    </row>
    <row r="14" spans="1:7" ht="46.5" customHeight="1">
      <c r="A14" s="98" t="s">
        <v>34</v>
      </c>
      <c r="B14" s="330" t="s">
        <v>163</v>
      </c>
      <c r="C14" s="330"/>
      <c r="D14" s="330"/>
      <c r="E14" s="330"/>
      <c r="F14" s="330"/>
    </row>
    <row r="15" spans="1:7" ht="34.5" customHeight="1">
      <c r="A15" s="98" t="s">
        <v>34</v>
      </c>
      <c r="B15" s="330" t="s">
        <v>141</v>
      </c>
      <c r="C15" s="330"/>
      <c r="D15" s="330"/>
      <c r="E15" s="330"/>
      <c r="F15" s="330"/>
    </row>
    <row r="16" spans="1:7" s="93" customFormat="1" ht="20.25" customHeight="1">
      <c r="A16" s="3" t="s">
        <v>34</v>
      </c>
      <c r="B16" s="296" t="s">
        <v>325</v>
      </c>
      <c r="C16" s="296"/>
      <c r="D16" s="296"/>
      <c r="E16" s="296"/>
      <c r="F16" s="296"/>
    </row>
    <row r="17" spans="1:7" ht="15" customHeight="1">
      <c r="A17" s="98"/>
      <c r="B17" s="100"/>
    </row>
    <row r="18" spans="1:7">
      <c r="A18" s="101" t="s">
        <v>142</v>
      </c>
      <c r="B18" s="102" t="s">
        <v>143</v>
      </c>
      <c r="C18" s="101" t="s">
        <v>144</v>
      </c>
      <c r="D18" s="103" t="s">
        <v>145</v>
      </c>
      <c r="E18" s="103" t="s">
        <v>146</v>
      </c>
      <c r="F18" s="104" t="s">
        <v>147</v>
      </c>
    </row>
    <row r="19" spans="1:7" s="93" customFormat="1" ht="15" customHeight="1">
      <c r="A19" s="105"/>
      <c r="B19" s="106"/>
      <c r="C19" s="105"/>
      <c r="D19" s="107"/>
      <c r="E19" s="107"/>
      <c r="F19" s="108"/>
      <c r="G19" s="109"/>
    </row>
    <row r="20" spans="1:7" ht="102">
      <c r="A20" s="81">
        <f>MAX(A$1:$A19)+1</f>
        <v>1</v>
      </c>
      <c r="B20" s="110" t="s">
        <v>348</v>
      </c>
      <c r="C20" s="81" t="s">
        <v>166</v>
      </c>
      <c r="D20" s="111">
        <f>2.5*24</f>
        <v>60</v>
      </c>
      <c r="E20" s="65"/>
      <c r="F20" s="97">
        <f>D20*E20</f>
        <v>0</v>
      </c>
    </row>
    <row r="21" spans="1:7">
      <c r="B21" s="99"/>
    </row>
    <row r="22" spans="1:7" ht="102">
      <c r="A22" s="81">
        <f>MAX(A$1:$A21)+1</f>
        <v>2</v>
      </c>
      <c r="B22" s="110" t="s">
        <v>354</v>
      </c>
      <c r="C22" s="81" t="s">
        <v>150</v>
      </c>
      <c r="D22" s="111">
        <v>24</v>
      </c>
      <c r="E22" s="65"/>
      <c r="F22" s="97">
        <f>D22*E22</f>
        <v>0</v>
      </c>
    </row>
    <row r="23" spans="1:7">
      <c r="B23" s="99"/>
    </row>
    <row r="24" spans="1:7" ht="89.25">
      <c r="A24" s="81">
        <f>MAX(A$1:$A23)+1</f>
        <v>3</v>
      </c>
      <c r="B24" s="110" t="s">
        <v>601</v>
      </c>
      <c r="C24" s="81" t="s">
        <v>149</v>
      </c>
      <c r="D24" s="111">
        <v>73</v>
      </c>
      <c r="E24" s="65"/>
      <c r="F24" s="97">
        <f>D24*E24</f>
        <v>0</v>
      </c>
    </row>
    <row r="25" spans="1:7">
      <c r="B25" s="99"/>
    </row>
    <row r="26" spans="1:7" ht="102">
      <c r="A26" s="81">
        <f>MAX(A$1:$A25)+1</f>
        <v>4</v>
      </c>
      <c r="B26" s="110" t="s">
        <v>343</v>
      </c>
      <c r="C26" s="81" t="s">
        <v>166</v>
      </c>
      <c r="D26" s="111">
        <v>59.9</v>
      </c>
      <c r="E26" s="65"/>
      <c r="F26" s="97">
        <f>D26*E26</f>
        <v>0</v>
      </c>
    </row>
    <row r="28" spans="1:7">
      <c r="A28" s="112"/>
      <c r="B28" s="326" t="s">
        <v>272</v>
      </c>
      <c r="C28" s="326"/>
      <c r="D28" s="326"/>
      <c r="E28" s="326"/>
      <c r="F28" s="113">
        <f>SUM(F20:F27)</f>
        <v>0</v>
      </c>
    </row>
    <row r="30" spans="1:7">
      <c r="B30" s="94"/>
    </row>
    <row r="31" spans="1:7">
      <c r="B31" s="94"/>
    </row>
    <row r="34" spans="2:2">
      <c r="B34" s="94"/>
    </row>
    <row r="35" spans="2:2">
      <c r="B35" s="94"/>
    </row>
  </sheetData>
  <sheetProtection algorithmName="SHA-512" hashValue="7cd8knpRreOGN8gqufMp+DnifYD+Qclwj6lJsGN9rPq4saW+chRSYRUO1ujG7teAzTkQbn9GcW4m96gbxdidHg==" saltValue="1nH31orP4xiamuyUuM/UTg==" spinCount="100000" sheet="1" formatCells="0" formatColumns="0" formatRows="0"/>
  <mergeCells count="14">
    <mergeCell ref="B9:F9"/>
    <mergeCell ref="A1:F1"/>
    <mergeCell ref="A3:F3"/>
    <mergeCell ref="B6:F6"/>
    <mergeCell ref="B7:F7"/>
    <mergeCell ref="B8:F8"/>
    <mergeCell ref="B28:E28"/>
    <mergeCell ref="B16:F16"/>
    <mergeCell ref="B10:F10"/>
    <mergeCell ref="B11:F11"/>
    <mergeCell ref="B12:F12"/>
    <mergeCell ref="B13:F13"/>
    <mergeCell ref="B14:F14"/>
    <mergeCell ref="B15:F15"/>
  </mergeCells>
  <pageMargins left="0.7" right="0.7" top="0.75" bottom="0.75" header="0.3" footer="0.3"/>
  <pageSetup paperSize="9" orientation="portrait" r:id="rId1"/>
  <headerFooter>
    <oddHeader>&amp;LPZI POPIS DEL&amp;COBNOVA STADIONA SLOVENJ GRADEC&amp;RŠT. PROJEKTA: 7-010126</oddHeader>
    <oddFooter>&amp;LRUŠITVENA DELA&amp;RStran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42"/>
  <sheetViews>
    <sheetView view="pageLayout" topLeftCell="A10" zoomScaleNormal="100" zoomScaleSheetLayoutView="90" workbookViewId="0">
      <selection activeCell="E41" sqref="E41"/>
    </sheetView>
  </sheetViews>
  <sheetFormatPr defaultColWidth="9" defaultRowHeight="15"/>
  <cols>
    <col min="1" max="1" width="5.28515625" style="71" customWidth="1"/>
    <col min="2" max="2" width="40.28515625" style="1" customWidth="1"/>
    <col min="3" max="3" width="6" style="71" customWidth="1"/>
    <col min="4" max="4" width="10.140625" style="72" customWidth="1"/>
    <col min="5" max="5" width="11.42578125" style="72" customWidth="1"/>
    <col min="6" max="6" width="13.7109375" style="73" customWidth="1"/>
  </cols>
  <sheetData>
    <row r="1" spans="1:7" s="2" customFormat="1" ht="15.75">
      <c r="A1" s="333" t="s">
        <v>158</v>
      </c>
      <c r="B1" s="333"/>
      <c r="C1" s="333"/>
      <c r="D1" s="333"/>
      <c r="E1" s="333"/>
      <c r="F1" s="333"/>
      <c r="G1" s="114"/>
    </row>
    <row r="3" spans="1:7" ht="15.75">
      <c r="A3" s="334" t="s">
        <v>233</v>
      </c>
      <c r="B3" s="334"/>
      <c r="C3" s="334"/>
      <c r="D3" s="334"/>
      <c r="E3" s="334"/>
      <c r="F3" s="334"/>
    </row>
    <row r="5" spans="1:7">
      <c r="B5" s="1" t="s">
        <v>137</v>
      </c>
    </row>
    <row r="6" spans="1:7" ht="74.25" customHeight="1">
      <c r="A6" s="3" t="s">
        <v>34</v>
      </c>
      <c r="B6" s="306" t="s">
        <v>159</v>
      </c>
      <c r="C6" s="306"/>
      <c r="D6" s="306"/>
      <c r="E6" s="306"/>
      <c r="F6" s="306"/>
    </row>
    <row r="7" spans="1:7" ht="98.25" customHeight="1">
      <c r="A7" s="3" t="s">
        <v>34</v>
      </c>
      <c r="B7" s="306" t="s">
        <v>160</v>
      </c>
      <c r="C7" s="306"/>
      <c r="D7" s="306"/>
      <c r="E7" s="306"/>
      <c r="F7" s="306"/>
    </row>
    <row r="8" spans="1:7" ht="188.25" customHeight="1">
      <c r="A8" s="3" t="s">
        <v>34</v>
      </c>
      <c r="B8" s="306" t="s">
        <v>290</v>
      </c>
      <c r="C8" s="306"/>
      <c r="D8" s="306"/>
      <c r="E8" s="306"/>
      <c r="F8" s="306"/>
    </row>
    <row r="9" spans="1:7" ht="178.5" customHeight="1">
      <c r="A9" s="3" t="s">
        <v>34</v>
      </c>
      <c r="B9" s="306" t="s">
        <v>161</v>
      </c>
      <c r="C9" s="306"/>
      <c r="D9" s="306"/>
      <c r="E9" s="306"/>
      <c r="F9" s="306"/>
    </row>
    <row r="10" spans="1:7" ht="49.5" customHeight="1">
      <c r="A10" s="3" t="s">
        <v>34</v>
      </c>
      <c r="B10" s="306" t="s">
        <v>162</v>
      </c>
      <c r="C10" s="306"/>
      <c r="D10" s="306"/>
      <c r="E10" s="306"/>
      <c r="F10" s="306"/>
    </row>
    <row r="11" spans="1:7" ht="214.5" customHeight="1">
      <c r="A11" s="3" t="s">
        <v>34</v>
      </c>
      <c r="B11" s="306" t="s">
        <v>291</v>
      </c>
      <c r="C11" s="306"/>
      <c r="D11" s="306"/>
      <c r="E11" s="306"/>
      <c r="F11" s="306"/>
    </row>
    <row r="12" spans="1:7" ht="48" customHeight="1">
      <c r="A12" s="3" t="s">
        <v>34</v>
      </c>
      <c r="B12" s="296" t="s">
        <v>163</v>
      </c>
      <c r="C12" s="296"/>
      <c r="D12" s="296"/>
      <c r="E12" s="296"/>
      <c r="F12" s="296"/>
    </row>
    <row r="13" spans="1:7" ht="35.450000000000003" customHeight="1">
      <c r="A13" s="3" t="s">
        <v>34</v>
      </c>
      <c r="B13" s="296" t="s">
        <v>141</v>
      </c>
      <c r="C13" s="296"/>
      <c r="D13" s="296"/>
      <c r="E13" s="296"/>
      <c r="F13" s="296"/>
    </row>
    <row r="14" spans="1:7" ht="26.45" customHeight="1">
      <c r="A14" s="3" t="s">
        <v>34</v>
      </c>
      <c r="B14" s="296" t="s">
        <v>325</v>
      </c>
      <c r="C14" s="296"/>
      <c r="D14" s="296"/>
      <c r="E14" s="296"/>
      <c r="F14" s="296"/>
    </row>
    <row r="15" spans="1:7">
      <c r="B15" s="60"/>
    </row>
    <row r="16" spans="1:7">
      <c r="A16" s="74" t="s">
        <v>142</v>
      </c>
      <c r="B16" s="75" t="s">
        <v>143</v>
      </c>
      <c r="C16" s="74" t="s">
        <v>144</v>
      </c>
      <c r="D16" s="76" t="s">
        <v>145</v>
      </c>
      <c r="E16" s="76" t="s">
        <v>146</v>
      </c>
      <c r="F16" s="77" t="s">
        <v>147</v>
      </c>
    </row>
    <row r="17" spans="1:7" s="2" customFormat="1" ht="12.75">
      <c r="A17" s="78"/>
      <c r="B17" s="62"/>
      <c r="C17" s="78"/>
      <c r="D17" s="79"/>
      <c r="E17" s="79"/>
      <c r="F17" s="80"/>
      <c r="G17" s="4"/>
    </row>
    <row r="18" spans="1:7" ht="99" customHeight="1">
      <c r="A18" s="81">
        <f>MAX(A$1:$A17)+1</f>
        <v>1</v>
      </c>
      <c r="B18" s="60" t="s">
        <v>164</v>
      </c>
      <c r="C18" s="71" t="s">
        <v>148</v>
      </c>
      <c r="D18" s="72">
        <v>1</v>
      </c>
      <c r="E18" s="63"/>
      <c r="F18" s="73">
        <f>D18*E18</f>
        <v>0</v>
      </c>
    </row>
    <row r="19" spans="1:7">
      <c r="B19" s="60"/>
    </row>
    <row r="20" spans="1:7" ht="86.25" customHeight="1">
      <c r="A20" s="81">
        <f>MAX(A$1:$A19)+1</f>
        <v>2</v>
      </c>
      <c r="B20" s="60" t="s">
        <v>292</v>
      </c>
      <c r="C20" s="71" t="s">
        <v>150</v>
      </c>
      <c r="D20" s="84">
        <v>30</v>
      </c>
      <c r="E20" s="63"/>
      <c r="F20" s="73">
        <f>D20*E20</f>
        <v>0</v>
      </c>
    </row>
    <row r="22" spans="1:7" ht="114.75">
      <c r="A22" s="81">
        <f>MAX(A$1:$A21)+1</f>
        <v>3</v>
      </c>
      <c r="B22" s="82" t="s">
        <v>349</v>
      </c>
      <c r="C22" s="83" t="s">
        <v>165</v>
      </c>
      <c r="D22" s="84">
        <f>11.3*5.05</f>
        <v>57.065000000000005</v>
      </c>
      <c r="E22" s="64"/>
      <c r="F22" s="73">
        <f>D22*E22</f>
        <v>0</v>
      </c>
    </row>
    <row r="23" spans="1:7">
      <c r="B23" s="115"/>
      <c r="C23" s="83"/>
      <c r="D23" s="84"/>
      <c r="E23" s="84"/>
    </row>
    <row r="24" spans="1:7" ht="153">
      <c r="A24" s="116">
        <f>MAX(A$1:$A23)+1</f>
        <v>4</v>
      </c>
      <c r="B24" s="82" t="s">
        <v>350</v>
      </c>
      <c r="C24" s="83" t="s">
        <v>165</v>
      </c>
      <c r="D24" s="84">
        <f>2*24*1.8</f>
        <v>86.4</v>
      </c>
      <c r="E24" s="64"/>
      <c r="F24" s="85">
        <f>D24*E24</f>
        <v>0</v>
      </c>
    </row>
    <row r="25" spans="1:7">
      <c r="B25" s="115"/>
      <c r="C25" s="83"/>
      <c r="D25" s="84"/>
      <c r="E25" s="84"/>
    </row>
    <row r="26" spans="1:7" ht="89.25">
      <c r="A26" s="81">
        <f>MAX(A$1:$A25)+1</f>
        <v>5</v>
      </c>
      <c r="B26" s="82" t="s">
        <v>353</v>
      </c>
      <c r="C26" s="83" t="s">
        <v>165</v>
      </c>
      <c r="D26" s="84">
        <f>4.1*107</f>
        <v>438.7</v>
      </c>
      <c r="E26" s="64"/>
      <c r="F26" s="73">
        <f>D26*E26</f>
        <v>0</v>
      </c>
    </row>
    <row r="27" spans="1:7">
      <c r="B27" s="115"/>
      <c r="C27" s="83"/>
      <c r="D27" s="84"/>
      <c r="E27" s="84"/>
    </row>
    <row r="28" spans="1:7" ht="81" customHeight="1">
      <c r="A28" s="81">
        <f>MAX(A$1:$A27)+1</f>
        <v>6</v>
      </c>
      <c r="B28" s="60" t="s">
        <v>351</v>
      </c>
      <c r="C28" s="71" t="s">
        <v>166</v>
      </c>
      <c r="D28" s="84">
        <f>59.9+2*24</f>
        <v>107.9</v>
      </c>
      <c r="E28" s="63"/>
      <c r="F28" s="73">
        <f>D28*E28</f>
        <v>0</v>
      </c>
    </row>
    <row r="30" spans="1:7" ht="84.2" customHeight="1">
      <c r="A30" s="81">
        <f>MAX(A$1:$A29)+1</f>
        <v>7</v>
      </c>
      <c r="B30" s="82" t="s">
        <v>167</v>
      </c>
      <c r="C30" s="71" t="s">
        <v>166</v>
      </c>
      <c r="D30" s="84">
        <f>59.9+1.15*33.2+2*24+5.6*1*24</f>
        <v>280.47999999999996</v>
      </c>
      <c r="E30" s="63"/>
      <c r="F30" s="73">
        <f>D30*E30</f>
        <v>0</v>
      </c>
    </row>
    <row r="32" spans="1:7" ht="130.5" customHeight="1">
      <c r="A32" s="116">
        <f>MAX(A$1:$A31)+1</f>
        <v>8</v>
      </c>
      <c r="B32" s="82" t="s">
        <v>328</v>
      </c>
      <c r="C32" s="83" t="s">
        <v>165</v>
      </c>
      <c r="D32" s="84">
        <f>D28*0.2</f>
        <v>21.580000000000002</v>
      </c>
      <c r="E32" s="64"/>
      <c r="F32" s="85">
        <f>D32*E32</f>
        <v>0</v>
      </c>
    </row>
    <row r="33" spans="1:6">
      <c r="A33" s="83"/>
      <c r="B33" s="115"/>
      <c r="C33" s="83"/>
      <c r="D33" s="84"/>
      <c r="E33" s="84"/>
      <c r="F33" s="85"/>
    </row>
    <row r="34" spans="1:6" ht="124.9" customHeight="1">
      <c r="A34" s="116">
        <f>MAX(A$1:$A33)+1</f>
        <v>9</v>
      </c>
      <c r="B34" s="82" t="s">
        <v>329</v>
      </c>
      <c r="C34" s="83" t="s">
        <v>165</v>
      </c>
      <c r="D34" s="84">
        <f>D28*0.2</f>
        <v>21.580000000000002</v>
      </c>
      <c r="E34" s="64"/>
      <c r="F34" s="85">
        <f>D34*E34</f>
        <v>0</v>
      </c>
    </row>
    <row r="35" spans="1:6">
      <c r="A35" s="83"/>
      <c r="B35" s="115"/>
      <c r="C35" s="83"/>
      <c r="D35" s="84"/>
      <c r="E35" s="84"/>
      <c r="F35" s="85"/>
    </row>
    <row r="36" spans="1:6" ht="89.25">
      <c r="A36" s="116">
        <f>MAX(A$1:$A35)+1</f>
        <v>10</v>
      </c>
      <c r="B36" s="60" t="s">
        <v>355</v>
      </c>
      <c r="C36" s="71" t="s">
        <v>149</v>
      </c>
      <c r="D36" s="72">
        <v>117</v>
      </c>
      <c r="E36" s="63"/>
      <c r="F36" s="73">
        <f>D36*E36</f>
        <v>0</v>
      </c>
    </row>
    <row r="37" spans="1:6">
      <c r="A37" s="83"/>
      <c r="B37" s="115"/>
      <c r="C37" s="83"/>
      <c r="D37" s="84"/>
      <c r="E37" s="84"/>
      <c r="F37" s="85"/>
    </row>
    <row r="38" spans="1:6" ht="111" customHeight="1">
      <c r="A38" s="116">
        <f>MAX(A$1:$A37)+1</f>
        <v>11</v>
      </c>
      <c r="B38" s="82" t="s">
        <v>293</v>
      </c>
      <c r="C38" s="83" t="s">
        <v>165</v>
      </c>
      <c r="D38" s="84">
        <f>D22+D24+D26-D32-D34-'UTRJENE POVRŠINE'!D13-0.75</f>
        <v>509.05499999999989</v>
      </c>
      <c r="E38" s="64"/>
      <c r="F38" s="85">
        <f>D38*E38</f>
        <v>0</v>
      </c>
    </row>
    <row r="39" spans="1:6">
      <c r="A39" s="83"/>
      <c r="B39" s="115"/>
      <c r="C39" s="83"/>
      <c r="D39" s="84"/>
      <c r="E39" s="84"/>
      <c r="F39" s="85"/>
    </row>
    <row r="40" spans="1:6" ht="63.75">
      <c r="A40" s="116">
        <f>MAX(A$1:$A39)+1</f>
        <v>12</v>
      </c>
      <c r="B40" s="82" t="s">
        <v>312</v>
      </c>
      <c r="C40" s="83" t="s">
        <v>165</v>
      </c>
      <c r="D40" s="84">
        <f>D22+D24+D26-D38</f>
        <v>73.11000000000007</v>
      </c>
      <c r="E40" s="64"/>
      <c r="F40" s="85">
        <f>D40*E40</f>
        <v>0</v>
      </c>
    </row>
    <row r="42" spans="1:6">
      <c r="A42" s="90"/>
      <c r="B42" s="324" t="s">
        <v>169</v>
      </c>
      <c r="C42" s="324"/>
      <c r="D42" s="324"/>
      <c r="E42" s="324"/>
      <c r="F42" s="91">
        <f>SUM(F18:F41)</f>
        <v>0</v>
      </c>
    </row>
  </sheetData>
  <sheetProtection algorithmName="SHA-512" hashValue="aRrndPBMZrCnfheLQNo3agKuBCryVnGAc+KLePf2u4ryEG5UmATzsH6L96XUe0hMomkW79jSqEzcPnKsmMDikw==" saltValue="csr8uSblxob/rh6yYZW+yA==" spinCount="100000" sheet="1" formatCells="0" formatColumns="0" formatRows="0"/>
  <mergeCells count="12">
    <mergeCell ref="B42:E42"/>
    <mergeCell ref="B10:F10"/>
    <mergeCell ref="B12:F12"/>
    <mergeCell ref="B13:F13"/>
    <mergeCell ref="B14:F14"/>
    <mergeCell ref="B11:F11"/>
    <mergeCell ref="A1:F1"/>
    <mergeCell ref="A3:F3"/>
    <mergeCell ref="B6:F6"/>
    <mergeCell ref="B7:F7"/>
    <mergeCell ref="B9:F9"/>
    <mergeCell ref="B8:F8"/>
  </mergeCells>
  <pageMargins left="0.7" right="0.7" top="0.75" bottom="0.75" header="0.3" footer="0.3"/>
  <pageSetup paperSize="9" orientation="portrait" r:id="rId1"/>
  <headerFooter>
    <oddHeader>&amp;LPZI POPIS DEL&amp;COBNOVA STADIONA SLOVENJ GRADEC&amp;RŠT. PROJEKTA: 7-010126</oddHeader>
    <oddFooter>&amp;LZEMELJSKA DELA&amp;RStran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F76"/>
  <sheetViews>
    <sheetView tabSelected="1" showWhiteSpace="0" view="pageLayout" topLeftCell="A50" zoomScaleNormal="100" zoomScaleSheetLayoutView="90" workbookViewId="0">
      <selection activeCell="E72" sqref="E72"/>
    </sheetView>
  </sheetViews>
  <sheetFormatPr defaultColWidth="9" defaultRowHeight="15"/>
  <cols>
    <col min="1" max="1" width="5.28515625" style="71" customWidth="1"/>
    <col min="2" max="2" width="40.28515625" style="1" customWidth="1"/>
    <col min="3" max="3" width="6" style="71" customWidth="1"/>
    <col min="4" max="4" width="10" style="72" customWidth="1"/>
    <col min="5" max="5" width="10.7109375" style="72" customWidth="1"/>
    <col min="6" max="6" width="14.5703125" style="73" customWidth="1"/>
  </cols>
  <sheetData>
    <row r="1" spans="1:6" ht="15.75">
      <c r="A1" s="333" t="s">
        <v>158</v>
      </c>
      <c r="B1" s="333"/>
      <c r="C1" s="333"/>
      <c r="D1" s="333"/>
      <c r="E1" s="333"/>
      <c r="F1" s="333"/>
    </row>
    <row r="3" spans="1:6" ht="15.75">
      <c r="A3" s="334" t="s">
        <v>273</v>
      </c>
      <c r="B3" s="334"/>
      <c r="C3" s="334"/>
      <c r="D3" s="334"/>
      <c r="E3" s="334"/>
      <c r="F3" s="334"/>
    </row>
    <row r="5" spans="1:6">
      <c r="B5" s="1" t="s">
        <v>137</v>
      </c>
    </row>
    <row r="6" spans="1:6" ht="36.75" customHeight="1">
      <c r="A6" s="71" t="s">
        <v>34</v>
      </c>
      <c r="B6" s="296" t="s">
        <v>170</v>
      </c>
      <c r="C6" s="296"/>
      <c r="D6" s="296"/>
      <c r="E6" s="296"/>
      <c r="F6" s="296"/>
    </row>
    <row r="7" spans="1:6" ht="42" customHeight="1">
      <c r="A7" s="71" t="s">
        <v>34</v>
      </c>
      <c r="B7" s="296" t="s">
        <v>171</v>
      </c>
      <c r="C7" s="296"/>
      <c r="D7" s="296"/>
      <c r="E7" s="296"/>
      <c r="F7" s="296"/>
    </row>
    <row r="8" spans="1:6" ht="110.25" customHeight="1">
      <c r="A8" s="71" t="s">
        <v>34</v>
      </c>
      <c r="B8" s="306" t="s">
        <v>172</v>
      </c>
      <c r="C8" s="306"/>
      <c r="D8" s="306"/>
      <c r="E8" s="306"/>
      <c r="F8" s="306"/>
    </row>
    <row r="9" spans="1:6" ht="109.5" customHeight="1">
      <c r="A9" s="71" t="s">
        <v>34</v>
      </c>
      <c r="B9" s="306" t="s">
        <v>173</v>
      </c>
      <c r="C9" s="306"/>
      <c r="D9" s="306"/>
      <c r="E9" s="306"/>
      <c r="F9" s="306"/>
    </row>
    <row r="10" spans="1:6" ht="51" customHeight="1">
      <c r="A10" s="71" t="s">
        <v>34</v>
      </c>
      <c r="B10" s="306" t="s">
        <v>174</v>
      </c>
      <c r="C10" s="306"/>
      <c r="D10" s="306"/>
      <c r="E10" s="306"/>
      <c r="F10" s="306"/>
    </row>
    <row r="11" spans="1:6" ht="18.75" customHeight="1">
      <c r="A11" s="71" t="s">
        <v>34</v>
      </c>
      <c r="B11" s="306" t="s">
        <v>175</v>
      </c>
      <c r="C11" s="306"/>
      <c r="D11" s="306"/>
      <c r="E11" s="306"/>
      <c r="F11" s="306"/>
    </row>
    <row r="12" spans="1:6" ht="277.5" customHeight="1">
      <c r="A12" s="71" t="s">
        <v>34</v>
      </c>
      <c r="B12" s="306" t="s">
        <v>294</v>
      </c>
      <c r="C12" s="306"/>
      <c r="D12" s="306"/>
      <c r="E12" s="306"/>
      <c r="F12" s="306"/>
    </row>
    <row r="13" spans="1:6" ht="409.5" customHeight="1">
      <c r="A13" s="71" t="s">
        <v>34</v>
      </c>
      <c r="B13" s="306" t="s">
        <v>295</v>
      </c>
      <c r="C13" s="306"/>
      <c r="D13" s="306"/>
      <c r="E13" s="306"/>
      <c r="F13" s="306"/>
    </row>
    <row r="14" spans="1:6" ht="60.75" customHeight="1">
      <c r="A14" s="71" t="s">
        <v>34</v>
      </c>
      <c r="B14" s="306" t="s">
        <v>297</v>
      </c>
      <c r="C14" s="306"/>
      <c r="D14" s="306"/>
      <c r="E14" s="306"/>
      <c r="F14" s="306"/>
    </row>
    <row r="15" spans="1:6" ht="33.75" customHeight="1">
      <c r="A15" s="71" t="s">
        <v>34</v>
      </c>
      <c r="B15" s="296" t="s">
        <v>176</v>
      </c>
      <c r="C15" s="296"/>
      <c r="D15" s="296"/>
      <c r="E15" s="296"/>
      <c r="F15" s="296"/>
    </row>
    <row r="16" spans="1:6" ht="33.75" customHeight="1">
      <c r="A16" s="71" t="s">
        <v>34</v>
      </c>
      <c r="B16" s="330" t="s">
        <v>271</v>
      </c>
      <c r="C16" s="330"/>
      <c r="D16" s="330"/>
      <c r="E16" s="330"/>
      <c r="F16" s="330"/>
    </row>
    <row r="17" spans="1:6" ht="30.2" customHeight="1">
      <c r="A17" s="71" t="s">
        <v>34</v>
      </c>
      <c r="B17" s="296" t="s">
        <v>141</v>
      </c>
      <c r="C17" s="296"/>
      <c r="D17" s="296"/>
      <c r="E17" s="296"/>
      <c r="F17" s="296"/>
    </row>
    <row r="18" spans="1:6" ht="17.45" customHeight="1">
      <c r="A18" s="71" t="s">
        <v>34</v>
      </c>
      <c r="B18" s="296" t="s">
        <v>325</v>
      </c>
      <c r="C18" s="296"/>
      <c r="D18" s="296"/>
      <c r="E18" s="296"/>
      <c r="F18" s="296"/>
    </row>
    <row r="19" spans="1:6">
      <c r="B19" s="60"/>
    </row>
    <row r="20" spans="1:6">
      <c r="A20" s="74" t="s">
        <v>142</v>
      </c>
      <c r="B20" s="75" t="s">
        <v>143</v>
      </c>
      <c r="C20" s="74" t="s">
        <v>144</v>
      </c>
      <c r="D20" s="76" t="s">
        <v>145</v>
      </c>
      <c r="E20" s="76" t="s">
        <v>146</v>
      </c>
      <c r="F20" s="77" t="s">
        <v>147</v>
      </c>
    </row>
    <row r="21" spans="1:6">
      <c r="A21" s="78"/>
      <c r="B21" s="62"/>
      <c r="C21" s="78"/>
      <c r="D21" s="79"/>
      <c r="E21" s="79"/>
      <c r="F21" s="80"/>
    </row>
    <row r="22" spans="1:6" ht="56.25" customHeight="1">
      <c r="A22" s="81">
        <f>MAX(A$1:$A21)+1</f>
        <v>1</v>
      </c>
      <c r="B22" s="60" t="s">
        <v>309</v>
      </c>
      <c r="C22" s="71" t="s">
        <v>177</v>
      </c>
      <c r="D22" s="84">
        <f>120*(D37+D43+D49+D55+D61+D67)*1.1</f>
        <v>7852.6800000000012</v>
      </c>
      <c r="E22" s="63"/>
      <c r="F22" s="73">
        <f>D22*E22</f>
        <v>0</v>
      </c>
    </row>
    <row r="23" spans="1:6" ht="45.75" customHeight="1">
      <c r="B23" s="50" t="s">
        <v>178</v>
      </c>
      <c r="D23" s="84"/>
    </row>
    <row r="24" spans="1:6" ht="42.75" customHeight="1">
      <c r="B24" s="50" t="s">
        <v>179</v>
      </c>
      <c r="D24" s="84"/>
    </row>
    <row r="25" spans="1:6" ht="55.5" customHeight="1">
      <c r="B25" s="50" t="s">
        <v>180</v>
      </c>
      <c r="D25" s="84"/>
    </row>
    <row r="26" spans="1:6" ht="45" customHeight="1">
      <c r="B26" s="50" t="s">
        <v>181</v>
      </c>
      <c r="D26" s="84"/>
    </row>
    <row r="27" spans="1:6">
      <c r="D27" s="84"/>
    </row>
    <row r="28" spans="1:6" ht="48.75" customHeight="1">
      <c r="A28" s="81">
        <f>MAX(A$1:$A27)+1</f>
        <v>2</v>
      </c>
      <c r="B28" s="82" t="s">
        <v>182</v>
      </c>
      <c r="D28" s="84"/>
    </row>
    <row r="29" spans="1:6">
      <c r="B29" s="117" t="s">
        <v>183</v>
      </c>
      <c r="D29" s="84"/>
    </row>
    <row r="30" spans="1:6">
      <c r="B30" s="117" t="s">
        <v>184</v>
      </c>
      <c r="D30" s="84"/>
    </row>
    <row r="31" spans="1:6">
      <c r="B31" s="117" t="s">
        <v>185</v>
      </c>
      <c r="D31" s="84"/>
    </row>
    <row r="32" spans="1:6">
      <c r="B32" s="117" t="s">
        <v>186</v>
      </c>
      <c r="D32" s="84"/>
    </row>
    <row r="33" spans="1:6">
      <c r="A33" s="71" t="s">
        <v>34</v>
      </c>
      <c r="B33" s="115" t="s">
        <v>296</v>
      </c>
      <c r="C33" s="83" t="s">
        <v>165</v>
      </c>
      <c r="D33" s="84">
        <f>0.6*0.6*0.1*6+1*1*0.1*24</f>
        <v>2.6160000000000005</v>
      </c>
    </row>
    <row r="34" spans="1:6">
      <c r="A34" s="71" t="s">
        <v>34</v>
      </c>
      <c r="B34" s="82" t="s">
        <v>334</v>
      </c>
      <c r="C34" s="83" t="s">
        <v>165</v>
      </c>
      <c r="D34" s="84">
        <f>42*0.4*0.1</f>
        <v>1.6800000000000002</v>
      </c>
    </row>
    <row r="35" spans="1:6">
      <c r="B35" s="118"/>
      <c r="C35" s="119" t="s">
        <v>165</v>
      </c>
      <c r="D35" s="120">
        <f>SUM(D33:D34)</f>
        <v>4.2960000000000012</v>
      </c>
      <c r="E35" s="63"/>
      <c r="F35" s="73">
        <f>D35*E35</f>
        <v>0</v>
      </c>
    </row>
    <row r="36" spans="1:6">
      <c r="D36" s="84"/>
    </row>
    <row r="37" spans="1:6" ht="63.75">
      <c r="A37" s="81">
        <f>MAX(A$1:$A36)+1</f>
        <v>3</v>
      </c>
      <c r="B37" s="82" t="s">
        <v>614</v>
      </c>
      <c r="C37" s="71" t="s">
        <v>165</v>
      </c>
      <c r="D37" s="121">
        <f>0.5*0.5*0.5*4</f>
        <v>0.5</v>
      </c>
      <c r="E37" s="63"/>
      <c r="F37" s="73">
        <f>D37*E37</f>
        <v>0</v>
      </c>
    </row>
    <row r="38" spans="1:6">
      <c r="B38" s="117" t="s">
        <v>191</v>
      </c>
    </row>
    <row r="39" spans="1:6">
      <c r="B39" s="117" t="s">
        <v>184</v>
      </c>
    </row>
    <row r="40" spans="1:6">
      <c r="B40" s="117" t="s">
        <v>189</v>
      </c>
    </row>
    <row r="41" spans="1:6">
      <c r="B41" s="117" t="s">
        <v>190</v>
      </c>
    </row>
    <row r="42" spans="1:6">
      <c r="A42" s="83"/>
      <c r="B42" s="115"/>
      <c r="C42" s="83"/>
      <c r="D42" s="84"/>
      <c r="E42" s="84"/>
      <c r="F42" s="85"/>
    </row>
    <row r="43" spans="1:6" ht="63.75">
      <c r="A43" s="81">
        <f>MAX(A$1:$A42)+1</f>
        <v>4</v>
      </c>
      <c r="B43" s="82" t="s">
        <v>615</v>
      </c>
      <c r="C43" s="71" t="s">
        <v>165</v>
      </c>
      <c r="D43" s="121">
        <f>0.7*0.7*0.5*2</f>
        <v>0.48999999999999994</v>
      </c>
      <c r="E43" s="63"/>
      <c r="F43" s="73">
        <f>D43*E43</f>
        <v>0</v>
      </c>
    </row>
    <row r="44" spans="1:6">
      <c r="B44" s="117" t="s">
        <v>191</v>
      </c>
    </row>
    <row r="45" spans="1:6">
      <c r="B45" s="117" t="s">
        <v>184</v>
      </c>
    </row>
    <row r="46" spans="1:6">
      <c r="B46" s="117" t="s">
        <v>189</v>
      </c>
    </row>
    <row r="47" spans="1:6">
      <c r="B47" s="117" t="s">
        <v>190</v>
      </c>
    </row>
    <row r="48" spans="1:6">
      <c r="A48" s="83"/>
      <c r="B48" s="115"/>
      <c r="C48" s="83"/>
      <c r="D48" s="84"/>
      <c r="E48" s="84"/>
      <c r="F48" s="85"/>
    </row>
    <row r="49" spans="1:6" ht="70.5" customHeight="1">
      <c r="A49" s="81">
        <f>MAX(A$1:$A48)+1</f>
        <v>5</v>
      </c>
      <c r="B49" s="82" t="s">
        <v>613</v>
      </c>
      <c r="C49" s="83" t="s">
        <v>165</v>
      </c>
      <c r="D49" s="84">
        <f>2*0.5*0.5*24</f>
        <v>12</v>
      </c>
      <c r="E49" s="64"/>
      <c r="F49" s="85">
        <f>D49*E49</f>
        <v>0</v>
      </c>
    </row>
    <row r="50" spans="1:6">
      <c r="A50" s="83"/>
      <c r="B50" s="117" t="s">
        <v>191</v>
      </c>
      <c r="C50" s="83"/>
      <c r="D50" s="84"/>
      <c r="E50" s="84"/>
      <c r="F50" s="85"/>
    </row>
    <row r="51" spans="1:6">
      <c r="A51" s="83"/>
      <c r="B51" s="117" t="s">
        <v>184</v>
      </c>
      <c r="C51" s="83"/>
      <c r="D51" s="84"/>
      <c r="E51" s="84"/>
      <c r="F51" s="85"/>
    </row>
    <row r="52" spans="1:6">
      <c r="A52" s="83"/>
      <c r="B52" s="117" t="s">
        <v>189</v>
      </c>
      <c r="C52" s="83"/>
      <c r="D52" s="84"/>
      <c r="E52" s="84"/>
      <c r="F52" s="85"/>
    </row>
    <row r="53" spans="1:6">
      <c r="A53" s="83"/>
      <c r="B53" s="117" t="s">
        <v>190</v>
      </c>
      <c r="C53" s="83"/>
      <c r="D53" s="84"/>
      <c r="E53" s="84"/>
      <c r="F53" s="85"/>
    </row>
    <row r="54" spans="1:6">
      <c r="A54" s="83"/>
      <c r="B54" s="115"/>
      <c r="C54" s="83"/>
      <c r="D54" s="84"/>
      <c r="E54" s="84"/>
      <c r="F54" s="85"/>
    </row>
    <row r="55" spans="1:6" ht="51">
      <c r="A55" s="116">
        <f>MAX(A$1:$A54)+1</f>
        <v>6</v>
      </c>
      <c r="B55" s="82" t="s">
        <v>332</v>
      </c>
      <c r="C55" s="83" t="s">
        <v>165</v>
      </c>
      <c r="D55" s="84">
        <f>0.3*2.5*42</f>
        <v>31.5</v>
      </c>
      <c r="E55" s="64"/>
      <c r="F55" s="85">
        <f>D55*E55</f>
        <v>0</v>
      </c>
    </row>
    <row r="56" spans="1:6">
      <c r="A56" s="83"/>
      <c r="B56" s="117" t="s">
        <v>191</v>
      </c>
      <c r="C56" s="83"/>
      <c r="D56" s="84"/>
      <c r="E56" s="84"/>
      <c r="F56" s="85"/>
    </row>
    <row r="57" spans="1:6">
      <c r="A57" s="83"/>
      <c r="B57" s="117" t="s">
        <v>184</v>
      </c>
      <c r="C57" s="83"/>
      <c r="D57" s="84"/>
      <c r="E57" s="84"/>
      <c r="F57" s="85"/>
    </row>
    <row r="58" spans="1:6">
      <c r="A58" s="83"/>
      <c r="B58" s="117" t="s">
        <v>189</v>
      </c>
      <c r="C58" s="83"/>
      <c r="D58" s="84"/>
      <c r="E58" s="84"/>
      <c r="F58" s="85"/>
    </row>
    <row r="59" spans="1:6">
      <c r="A59" s="83"/>
      <c r="B59" s="117" t="s">
        <v>190</v>
      </c>
      <c r="C59" s="83"/>
      <c r="D59" s="84"/>
      <c r="E59" s="84"/>
      <c r="F59" s="85"/>
    </row>
    <row r="60" spans="1:6" s="122" customFormat="1">
      <c r="A60" s="83"/>
      <c r="B60" s="115"/>
      <c r="C60" s="83"/>
      <c r="D60" s="84"/>
      <c r="E60" s="84"/>
      <c r="F60" s="85"/>
    </row>
    <row r="61" spans="1:6" s="122" customFormat="1" ht="89.25">
      <c r="A61" s="123">
        <f>MAX(A$1:$A60)+1</f>
        <v>7</v>
      </c>
      <c r="B61" s="82" t="s">
        <v>333</v>
      </c>
      <c r="C61" s="83" t="s">
        <v>165</v>
      </c>
      <c r="D61" s="84">
        <v>10</v>
      </c>
      <c r="E61" s="64"/>
      <c r="F61" s="85">
        <f>D61*E61</f>
        <v>0</v>
      </c>
    </row>
    <row r="62" spans="1:6" s="122" customFormat="1">
      <c r="A62" s="83"/>
      <c r="B62" s="117" t="s">
        <v>191</v>
      </c>
      <c r="C62" s="83"/>
      <c r="D62" s="84"/>
      <c r="E62" s="84"/>
      <c r="F62" s="85"/>
    </row>
    <row r="63" spans="1:6" s="122" customFormat="1">
      <c r="A63" s="83"/>
      <c r="B63" s="117" t="s">
        <v>184</v>
      </c>
      <c r="C63" s="83"/>
      <c r="D63" s="84"/>
      <c r="E63" s="84"/>
      <c r="F63" s="85"/>
    </row>
    <row r="64" spans="1:6" s="122" customFormat="1">
      <c r="A64" s="83"/>
      <c r="B64" s="117" t="s">
        <v>192</v>
      </c>
      <c r="C64" s="83"/>
      <c r="D64" s="84"/>
      <c r="E64" s="84"/>
      <c r="F64" s="85"/>
    </row>
    <row r="65" spans="1:6" s="122" customFormat="1">
      <c r="A65" s="83"/>
      <c r="B65" s="117" t="s">
        <v>190</v>
      </c>
      <c r="C65" s="83"/>
      <c r="D65" s="84"/>
      <c r="E65" s="84"/>
      <c r="F65" s="85"/>
    </row>
    <row r="66" spans="1:6">
      <c r="A66" s="124"/>
      <c r="B66" s="125"/>
      <c r="C66" s="124"/>
      <c r="D66" s="126"/>
      <c r="E66" s="126"/>
      <c r="F66" s="127"/>
    </row>
    <row r="67" spans="1:6" ht="76.5">
      <c r="A67" s="116">
        <f>MAX(A$1:$A65)+1</f>
        <v>8</v>
      </c>
      <c r="B67" s="82" t="s">
        <v>303</v>
      </c>
      <c r="C67" s="83" t="s">
        <v>165</v>
      </c>
      <c r="D67" s="84">
        <v>5</v>
      </c>
      <c r="E67" s="64"/>
      <c r="F67" s="85">
        <f>D67*E67</f>
        <v>0</v>
      </c>
    </row>
    <row r="68" spans="1:6">
      <c r="A68" s="124"/>
      <c r="B68" s="125"/>
      <c r="C68" s="124"/>
      <c r="D68" s="126"/>
      <c r="E68" s="126"/>
      <c r="F68" s="127"/>
    </row>
    <row r="69" spans="1:6" ht="57.2" customHeight="1">
      <c r="A69" s="116">
        <f>MAX(A$1:$A68)+1</f>
        <v>9</v>
      </c>
      <c r="B69" s="82" t="s">
        <v>330</v>
      </c>
      <c r="C69" s="83" t="s">
        <v>148</v>
      </c>
      <c r="D69" s="84">
        <v>1</v>
      </c>
      <c r="E69" s="64"/>
      <c r="F69" s="85">
        <f>D69*E69</f>
        <v>0</v>
      </c>
    </row>
    <row r="70" spans="1:6">
      <c r="A70" s="83"/>
      <c r="B70" s="115"/>
      <c r="C70" s="83"/>
      <c r="D70" s="84"/>
      <c r="E70" s="84"/>
      <c r="F70" s="85"/>
    </row>
    <row r="71" spans="1:6" ht="57.75" customHeight="1">
      <c r="A71" s="116">
        <f>MAX(A$1:$A70)+1</f>
        <v>10</v>
      </c>
      <c r="B71" s="82" t="s">
        <v>331</v>
      </c>
      <c r="C71" s="83" t="s">
        <v>166</v>
      </c>
      <c r="D71" s="84">
        <f>1*1*20+0.5*0.5*6+42*0.3</f>
        <v>34.1</v>
      </c>
      <c r="E71" s="64"/>
      <c r="F71" s="85">
        <f>D71*E71</f>
        <v>0</v>
      </c>
    </row>
    <row r="72" spans="1:6">
      <c r="A72" s="128"/>
      <c r="B72" s="115"/>
      <c r="C72" s="83"/>
      <c r="D72" s="84"/>
      <c r="E72" s="84"/>
      <c r="F72" s="85"/>
    </row>
    <row r="73" spans="1:6">
      <c r="A73" s="129"/>
      <c r="B73" s="324" t="s">
        <v>193</v>
      </c>
      <c r="C73" s="324"/>
      <c r="D73" s="324"/>
      <c r="E73" s="324"/>
      <c r="F73" s="91">
        <f>SUM(F22:F72)</f>
        <v>0</v>
      </c>
    </row>
    <row r="74" spans="1:6">
      <c r="A74" s="78"/>
    </row>
    <row r="75" spans="1:6">
      <c r="A75" s="78"/>
    </row>
    <row r="76" spans="1:6">
      <c r="A76"/>
    </row>
  </sheetData>
  <sheetProtection algorithmName="SHA-512" hashValue="KO+WuW3mX6NmOlAax29P6XGYDuiEhJB4YJn/AJgYwit5eiDt6qQMoc4RucjrRF6JqKfRpzcfytbPdGuE9tDWZQ==" saltValue="vZdQXDys0PYaUvOHwYGL9g==" spinCount="100000" sheet="1" formatCells="0" formatColumns="0" formatRows="0"/>
  <mergeCells count="16">
    <mergeCell ref="B73:E73"/>
    <mergeCell ref="B9:F9"/>
    <mergeCell ref="B10:F10"/>
    <mergeCell ref="B11:F11"/>
    <mergeCell ref="B15:F15"/>
    <mergeCell ref="B17:F17"/>
    <mergeCell ref="B18:F18"/>
    <mergeCell ref="B16:F16"/>
    <mergeCell ref="B13:F13"/>
    <mergeCell ref="B12:F12"/>
    <mergeCell ref="B14:F14"/>
    <mergeCell ref="A1:F1"/>
    <mergeCell ref="A3:F3"/>
    <mergeCell ref="B6:F6"/>
    <mergeCell ref="B7:F7"/>
    <mergeCell ref="B8:F8"/>
  </mergeCells>
  <pageMargins left="0.7" right="0.7" top="0.75" bottom="0.75" header="0.3" footer="0.3"/>
  <pageSetup paperSize="9" orientation="portrait" r:id="rId1"/>
  <headerFooter>
    <oddHeader>&amp;LPZI POPIS DEL&amp;COBNOVA STADIONA SLOVENJ GRADEC&amp;RŠT. PROJEKTA: 7-010126</oddHeader>
    <oddFooter>&amp;LBETONSKA IN ARMIRANO BETONSKA DELA&amp;RStran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F39"/>
  <sheetViews>
    <sheetView view="pageLayout" topLeftCell="A35" zoomScaleNormal="100" zoomScaleSheetLayoutView="90" workbookViewId="0">
      <selection activeCell="E38" sqref="E38"/>
    </sheetView>
  </sheetViews>
  <sheetFormatPr defaultColWidth="9" defaultRowHeight="15"/>
  <cols>
    <col min="1" max="1" width="5.28515625" style="83" customWidth="1"/>
    <col min="2" max="2" width="40.28515625" style="115" customWidth="1"/>
    <col min="3" max="3" width="6" style="83" customWidth="1"/>
    <col min="4" max="4" width="9.28515625" style="84" customWidth="1"/>
    <col min="5" max="5" width="11.42578125" style="84" customWidth="1"/>
    <col min="6" max="6" width="15" style="85" customWidth="1"/>
    <col min="7" max="16384" width="9" style="122"/>
  </cols>
  <sheetData>
    <row r="1" spans="1:6" ht="15.75">
      <c r="A1" s="335" t="s">
        <v>158</v>
      </c>
      <c r="B1" s="335"/>
      <c r="C1" s="335"/>
      <c r="D1" s="335"/>
      <c r="E1" s="335"/>
      <c r="F1" s="335"/>
    </row>
    <row r="3" spans="1:6" ht="15.75">
      <c r="A3" s="336" t="s">
        <v>194</v>
      </c>
      <c r="B3" s="336"/>
      <c r="C3" s="336"/>
      <c r="D3" s="336"/>
      <c r="E3" s="336"/>
      <c r="F3" s="336"/>
    </row>
    <row r="5" spans="1:6">
      <c r="B5" s="115" t="s">
        <v>137</v>
      </c>
    </row>
    <row r="6" spans="1:6" ht="99" customHeight="1">
      <c r="A6" s="83" t="s">
        <v>34</v>
      </c>
      <c r="B6" s="337" t="s">
        <v>298</v>
      </c>
      <c r="C6" s="337"/>
      <c r="D6" s="337"/>
      <c r="E6" s="337"/>
      <c r="F6" s="337"/>
    </row>
    <row r="7" spans="1:6" ht="82.5" customHeight="1">
      <c r="A7" s="83" t="s">
        <v>34</v>
      </c>
      <c r="B7" s="337" t="s">
        <v>195</v>
      </c>
      <c r="C7" s="337"/>
      <c r="D7" s="337"/>
      <c r="E7" s="337"/>
      <c r="F7" s="337"/>
    </row>
    <row r="8" spans="1:6" ht="66.75" customHeight="1">
      <c r="A8" s="83" t="s">
        <v>34</v>
      </c>
      <c r="B8" s="337" t="s">
        <v>196</v>
      </c>
      <c r="C8" s="337"/>
      <c r="D8" s="337"/>
      <c r="E8" s="337"/>
      <c r="F8" s="337"/>
    </row>
    <row r="9" spans="1:6" ht="72" customHeight="1">
      <c r="A9" s="83" t="s">
        <v>34</v>
      </c>
      <c r="B9" s="337" t="s">
        <v>197</v>
      </c>
      <c r="C9" s="337"/>
      <c r="D9" s="337"/>
      <c r="E9" s="337"/>
      <c r="F9" s="337"/>
    </row>
    <row r="10" spans="1:6" ht="45" customHeight="1">
      <c r="A10" s="83" t="s">
        <v>34</v>
      </c>
      <c r="B10" s="337" t="s">
        <v>299</v>
      </c>
      <c r="C10" s="337"/>
      <c r="D10" s="337"/>
      <c r="E10" s="337"/>
      <c r="F10" s="337"/>
    </row>
    <row r="11" spans="1:6" ht="30.75" customHeight="1">
      <c r="A11" s="83" t="s">
        <v>34</v>
      </c>
      <c r="B11" s="337" t="s">
        <v>198</v>
      </c>
      <c r="C11" s="337"/>
      <c r="D11" s="337"/>
      <c r="E11" s="337"/>
      <c r="F11" s="337"/>
    </row>
    <row r="12" spans="1:6" ht="33" customHeight="1">
      <c r="A12" s="83" t="s">
        <v>34</v>
      </c>
      <c r="B12" s="337" t="s">
        <v>199</v>
      </c>
      <c r="C12" s="337"/>
      <c r="D12" s="337"/>
      <c r="E12" s="337"/>
      <c r="F12" s="337"/>
    </row>
    <row r="13" spans="1:6" ht="32.25" customHeight="1">
      <c r="A13" s="83" t="s">
        <v>34</v>
      </c>
      <c r="B13" s="339" t="s">
        <v>200</v>
      </c>
      <c r="C13" s="339"/>
      <c r="D13" s="339"/>
      <c r="E13" s="339"/>
      <c r="F13" s="339"/>
    </row>
    <row r="14" spans="1:6" ht="42" customHeight="1">
      <c r="A14" s="83" t="s">
        <v>34</v>
      </c>
      <c r="B14" s="340" t="s">
        <v>201</v>
      </c>
      <c r="C14" s="340"/>
      <c r="D14" s="340"/>
      <c r="E14" s="340"/>
      <c r="F14" s="340"/>
    </row>
    <row r="15" spans="1:6" ht="33.950000000000003" customHeight="1">
      <c r="A15" s="83" t="s">
        <v>34</v>
      </c>
      <c r="B15" s="340" t="s">
        <v>141</v>
      </c>
      <c r="C15" s="340"/>
      <c r="D15" s="340"/>
      <c r="E15" s="340"/>
      <c r="F15" s="340"/>
    </row>
    <row r="16" spans="1:6" ht="24" customHeight="1">
      <c r="A16" s="83" t="s">
        <v>34</v>
      </c>
      <c r="B16" s="340" t="s">
        <v>325</v>
      </c>
      <c r="C16" s="340"/>
      <c r="D16" s="340"/>
      <c r="E16" s="340"/>
      <c r="F16" s="340"/>
    </row>
    <row r="17" spans="1:6">
      <c r="B17" s="86"/>
    </row>
    <row r="18" spans="1:6">
      <c r="A18" s="130" t="s">
        <v>142</v>
      </c>
      <c r="B18" s="131" t="s">
        <v>143</v>
      </c>
      <c r="C18" s="130" t="s">
        <v>144</v>
      </c>
      <c r="D18" s="132" t="s">
        <v>145</v>
      </c>
      <c r="E18" s="132" t="s">
        <v>146</v>
      </c>
      <c r="F18" s="133" t="s">
        <v>147</v>
      </c>
    </row>
    <row r="19" spans="1:6">
      <c r="A19" s="134"/>
      <c r="B19" s="135"/>
      <c r="C19" s="134"/>
      <c r="D19" s="136"/>
      <c r="E19" s="136"/>
      <c r="F19" s="137"/>
    </row>
    <row r="20" spans="1:6" ht="97.5" customHeight="1">
      <c r="A20" s="123">
        <f>MAX(A$1:$A19)+1</f>
        <v>1</v>
      </c>
      <c r="B20" s="82" t="s">
        <v>315</v>
      </c>
    </row>
    <row r="21" spans="1:6" ht="13.7" customHeight="1">
      <c r="A21" s="83" t="s">
        <v>34</v>
      </c>
      <c r="B21" s="115" t="s">
        <v>296</v>
      </c>
      <c r="C21" s="83" t="s">
        <v>149</v>
      </c>
      <c r="D21" s="84">
        <f>0.6*4*6+1*4*20</f>
        <v>94.4</v>
      </c>
    </row>
    <row r="22" spans="1:6" ht="15" customHeight="1">
      <c r="A22" s="83" t="s">
        <v>34</v>
      </c>
      <c r="B22" s="82" t="s">
        <v>334</v>
      </c>
      <c r="C22" s="83" t="s">
        <v>149</v>
      </c>
      <c r="D22" s="84">
        <f>42*2</f>
        <v>84</v>
      </c>
    </row>
    <row r="23" spans="1:6">
      <c r="B23" s="118"/>
      <c r="C23" s="138" t="s">
        <v>149</v>
      </c>
      <c r="D23" s="139">
        <f>SUM(D19:D22)</f>
        <v>178.4</v>
      </c>
      <c r="E23" s="64"/>
      <c r="F23" s="85">
        <f>D23*E23</f>
        <v>0</v>
      </c>
    </row>
    <row r="24" spans="1:6">
      <c r="B24" s="82"/>
    </row>
    <row r="25" spans="1:6" ht="96.75" customHeight="1">
      <c r="A25" s="123">
        <f>MAX(A$1:$A24)+1</f>
        <v>2</v>
      </c>
      <c r="B25" s="82" t="s">
        <v>316</v>
      </c>
      <c r="C25" s="83" t="s">
        <v>166</v>
      </c>
      <c r="D25" s="121">
        <f>0.5*0.5*4*4</f>
        <v>4</v>
      </c>
      <c r="E25" s="64"/>
      <c r="F25" s="85">
        <f>D25*E25</f>
        <v>0</v>
      </c>
    </row>
    <row r="26" spans="1:6">
      <c r="B26" s="82"/>
    </row>
    <row r="27" spans="1:6" ht="89.25">
      <c r="A27" s="123">
        <f>MAX(A$1:$A26)+1</f>
        <v>3</v>
      </c>
      <c r="B27" s="82" t="s">
        <v>616</v>
      </c>
      <c r="C27" s="83" t="s">
        <v>166</v>
      </c>
      <c r="D27" s="121">
        <f>0.7*0.7*4*2</f>
        <v>3.9199999999999995</v>
      </c>
      <c r="E27" s="64"/>
      <c r="F27" s="85">
        <f>D27*E27</f>
        <v>0</v>
      </c>
    </row>
    <row r="28" spans="1:6">
      <c r="B28" s="82"/>
    </row>
    <row r="29" spans="1:6" ht="89.25">
      <c r="A29" s="123">
        <f>MAX(A$1:$A28)+1</f>
        <v>4</v>
      </c>
      <c r="B29" s="82" t="s">
        <v>617</v>
      </c>
      <c r="C29" s="83" t="s">
        <v>166</v>
      </c>
      <c r="D29" s="84">
        <f>(0.5*0.5*2+0.5*2*2)*24</f>
        <v>60</v>
      </c>
      <c r="E29" s="64"/>
      <c r="F29" s="85">
        <f>D29*E29</f>
        <v>0</v>
      </c>
    </row>
    <row r="30" spans="1:6">
      <c r="B30" s="82"/>
    </row>
    <row r="31" spans="1:6" ht="102">
      <c r="A31" s="116">
        <f>MAX(A$1:$A30)+1</f>
        <v>5</v>
      </c>
      <c r="B31" s="82" t="s">
        <v>344</v>
      </c>
      <c r="C31" s="83" t="s">
        <v>166</v>
      </c>
      <c r="D31" s="84">
        <f>2*2.5*42</f>
        <v>210</v>
      </c>
      <c r="E31" s="64"/>
      <c r="F31" s="85">
        <f>D31*E31</f>
        <v>0</v>
      </c>
    </row>
    <row r="32" spans="1:6">
      <c r="B32" s="82"/>
    </row>
    <row r="33" spans="1:6" ht="54" customHeight="1">
      <c r="A33" s="123">
        <f>MAX(A$1:$A32)+1</f>
        <v>6</v>
      </c>
      <c r="B33" s="82" t="s">
        <v>345</v>
      </c>
      <c r="C33" s="83" t="s">
        <v>166</v>
      </c>
      <c r="D33" s="84">
        <f>450.86+59.65</f>
        <v>510.51</v>
      </c>
      <c r="E33" s="64"/>
      <c r="F33" s="85">
        <f>D33*E33</f>
        <v>0</v>
      </c>
    </row>
    <row r="35" spans="1:6" ht="82.5" customHeight="1">
      <c r="A35" s="123">
        <f>MAX(A$1:$A34)+1</f>
        <v>7</v>
      </c>
      <c r="B35" s="82" t="s">
        <v>202</v>
      </c>
      <c r="C35" s="83" t="s">
        <v>150</v>
      </c>
      <c r="D35" s="84">
        <v>10</v>
      </c>
      <c r="E35" s="64"/>
      <c r="F35" s="85">
        <f>D35*E35</f>
        <v>0</v>
      </c>
    </row>
    <row r="37" spans="1:6" ht="96.75" customHeight="1">
      <c r="A37" s="123">
        <f>MAX(A$1:$A36)+1</f>
        <v>8</v>
      </c>
      <c r="B37" s="82" t="s">
        <v>317</v>
      </c>
      <c r="C37" s="83" t="s">
        <v>166</v>
      </c>
      <c r="D37" s="84">
        <v>40</v>
      </c>
      <c r="E37" s="64"/>
      <c r="F37" s="85">
        <f>D37*E37</f>
        <v>0</v>
      </c>
    </row>
    <row r="39" spans="1:6">
      <c r="A39" s="140"/>
      <c r="B39" s="338" t="s">
        <v>203</v>
      </c>
      <c r="C39" s="338"/>
      <c r="D39" s="338"/>
      <c r="E39" s="338"/>
      <c r="F39" s="141">
        <f>SUM(F20:F37)</f>
        <v>0</v>
      </c>
    </row>
  </sheetData>
  <sheetProtection algorithmName="SHA-512" hashValue="lDwzdV5gvzLFUiDInLZ5nuxTfdoAc6S59shb3RaQXdcKI2FD670yshXy6ifz1YvF+QMgCmPUQvKQZpgaprKwFg==" saltValue="hC+9tSwzzapUILQiJQXqdw==" spinCount="100000" sheet="1" formatCells="0" formatColumns="0" formatRows="0"/>
  <mergeCells count="14">
    <mergeCell ref="B39:E39"/>
    <mergeCell ref="B9:F9"/>
    <mergeCell ref="B10:F10"/>
    <mergeCell ref="B11:F11"/>
    <mergeCell ref="B12:F12"/>
    <mergeCell ref="B13:F13"/>
    <mergeCell ref="B14:F14"/>
    <mergeCell ref="B15:F15"/>
    <mergeCell ref="B16:F16"/>
    <mergeCell ref="A1:F1"/>
    <mergeCell ref="A3:F3"/>
    <mergeCell ref="B6:F6"/>
    <mergeCell ref="B7:F7"/>
    <mergeCell ref="B8:F8"/>
  </mergeCells>
  <pageMargins left="0.7" right="0.7" top="0.75" bottom="0.75" header="0.3" footer="0.3"/>
  <pageSetup paperSize="9" orientation="portrait" r:id="rId1"/>
  <headerFooter>
    <oddHeader>&amp;LPZI POPIS DEL&amp;COBNOVA STADIONA SLOVENJ GRADEC&amp;RŠT. PROJEKTA: 7-010126</oddHeader>
    <oddFooter>&amp;LTESARSKA DELA&amp;RStran &amp;P od &amp;N</oddFooter>
  </headerFooter>
  <rowBreaks count="1" manualBreakCount="1">
    <brk id="1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28"/>
  <sheetViews>
    <sheetView view="pageLayout" topLeftCell="A20" zoomScaleNormal="100" zoomScaleSheetLayoutView="90" workbookViewId="0">
      <selection activeCell="E27" sqref="E27"/>
    </sheetView>
  </sheetViews>
  <sheetFormatPr defaultColWidth="9" defaultRowHeight="15"/>
  <cols>
    <col min="1" max="1" width="5.28515625" style="83" customWidth="1"/>
    <col min="2" max="2" width="40.28515625" style="115" customWidth="1"/>
    <col min="3" max="3" width="6" style="83" customWidth="1"/>
    <col min="4" max="4" width="9.7109375" style="84" customWidth="1"/>
    <col min="5" max="5" width="11.42578125" style="84" customWidth="1"/>
    <col min="6" max="6" width="14.7109375" style="85" customWidth="1"/>
    <col min="7" max="16384" width="9" style="122"/>
  </cols>
  <sheetData>
    <row r="1" spans="1:6" ht="15.75">
      <c r="A1" s="335" t="s">
        <v>158</v>
      </c>
      <c r="B1" s="335"/>
      <c r="C1" s="335"/>
      <c r="D1" s="335"/>
      <c r="E1" s="335"/>
      <c r="F1" s="335"/>
    </row>
    <row r="3" spans="1:6" ht="15.75">
      <c r="A3" s="336" t="s">
        <v>204</v>
      </c>
      <c r="B3" s="336"/>
      <c r="C3" s="336"/>
      <c r="D3" s="336"/>
      <c r="E3" s="336"/>
      <c r="F3" s="336"/>
    </row>
    <row r="5" spans="1:6">
      <c r="B5" s="115" t="s">
        <v>137</v>
      </c>
    </row>
    <row r="6" spans="1:6" ht="46.5" customHeight="1">
      <c r="A6" s="83" t="s">
        <v>34</v>
      </c>
      <c r="B6" s="337" t="s">
        <v>205</v>
      </c>
      <c r="C6" s="337"/>
      <c r="D6" s="337"/>
      <c r="E6" s="337"/>
      <c r="F6" s="337"/>
    </row>
    <row r="7" spans="1:6" ht="123.75" customHeight="1">
      <c r="A7" s="83" t="s">
        <v>34</v>
      </c>
      <c r="B7" s="337" t="s">
        <v>206</v>
      </c>
      <c r="C7" s="337"/>
      <c r="D7" s="337"/>
      <c r="E7" s="337"/>
      <c r="F7" s="337"/>
    </row>
    <row r="8" spans="1:6" ht="409.5" customHeight="1">
      <c r="A8" s="83" t="s">
        <v>34</v>
      </c>
      <c r="B8" s="337" t="s">
        <v>300</v>
      </c>
      <c r="C8" s="337"/>
      <c r="D8" s="337"/>
      <c r="E8" s="337"/>
      <c r="F8" s="337"/>
    </row>
    <row r="9" spans="1:6" ht="30.75" customHeight="1">
      <c r="A9" s="83" t="s">
        <v>34</v>
      </c>
      <c r="B9" s="340" t="s">
        <v>141</v>
      </c>
      <c r="C9" s="340"/>
      <c r="D9" s="340"/>
      <c r="E9" s="340"/>
      <c r="F9" s="340"/>
    </row>
    <row r="10" spans="1:6" ht="23.1" customHeight="1">
      <c r="A10" s="83" t="s">
        <v>34</v>
      </c>
      <c r="B10" s="340" t="s">
        <v>325</v>
      </c>
      <c r="C10" s="340"/>
      <c r="D10" s="340"/>
      <c r="E10" s="340"/>
      <c r="F10" s="340"/>
    </row>
    <row r="11" spans="1:6">
      <c r="B11" s="82"/>
    </row>
    <row r="12" spans="1:6">
      <c r="A12" s="142" t="s">
        <v>142</v>
      </c>
      <c r="B12" s="131" t="s">
        <v>143</v>
      </c>
      <c r="C12" s="130" t="s">
        <v>144</v>
      </c>
      <c r="D12" s="132" t="s">
        <v>145</v>
      </c>
      <c r="E12" s="132" t="s">
        <v>146</v>
      </c>
      <c r="F12" s="133" t="s">
        <v>147</v>
      </c>
    </row>
    <row r="13" spans="1:6">
      <c r="B13" s="135"/>
      <c r="C13" s="134"/>
      <c r="D13" s="136"/>
      <c r="E13" s="136"/>
      <c r="F13" s="137"/>
    </row>
    <row r="14" spans="1:6" ht="76.5">
      <c r="A14" s="116">
        <f>MAX(A$1:$A13)+1</f>
        <v>1</v>
      </c>
      <c r="B14" s="82" t="s">
        <v>356</v>
      </c>
    </row>
    <row r="15" spans="1:6" ht="35.450000000000003" customHeight="1">
      <c r="A15" s="83" t="s">
        <v>34</v>
      </c>
      <c r="B15" s="82" t="s">
        <v>207</v>
      </c>
      <c r="C15" s="83" t="s">
        <v>166</v>
      </c>
      <c r="D15" s="84">
        <f>42*2.5</f>
        <v>105</v>
      </c>
      <c r="E15" s="64"/>
      <c r="F15" s="85">
        <f>D15*E15</f>
        <v>0</v>
      </c>
    </row>
    <row r="16" spans="1:6" ht="48.75" customHeight="1">
      <c r="A16" s="83" t="s">
        <v>34</v>
      </c>
      <c r="B16" s="82" t="s">
        <v>208</v>
      </c>
      <c r="C16" s="83" t="s">
        <v>166</v>
      </c>
      <c r="D16" s="84">
        <f>D15</f>
        <v>105</v>
      </c>
      <c r="E16" s="64"/>
      <c r="F16" s="85">
        <f>D16*E16</f>
        <v>0</v>
      </c>
    </row>
    <row r="17" spans="1:6">
      <c r="B17" s="82"/>
    </row>
    <row r="18" spans="1:6" ht="51">
      <c r="A18" s="116">
        <f>MAX(A$1:$A17)+1</f>
        <v>2</v>
      </c>
      <c r="B18" s="82" t="s">
        <v>357</v>
      </c>
      <c r="C18" s="83" t="s">
        <v>166</v>
      </c>
      <c r="D18" s="84">
        <f>D15</f>
        <v>105</v>
      </c>
      <c r="E18" s="64"/>
      <c r="F18" s="85">
        <f>D18*E18</f>
        <v>0</v>
      </c>
    </row>
    <row r="19" spans="1:6">
      <c r="B19" s="82"/>
    </row>
    <row r="20" spans="1:6" ht="114.75">
      <c r="A20" s="123">
        <f>MAX(A$1:$A19)+1</f>
        <v>3</v>
      </c>
      <c r="B20" s="82" t="s">
        <v>318</v>
      </c>
      <c r="C20" s="83" t="s">
        <v>166</v>
      </c>
      <c r="D20" s="84">
        <f>450.86+59.65</f>
        <v>510.51</v>
      </c>
      <c r="E20" s="64"/>
      <c r="F20" s="85">
        <f>D20*E20</f>
        <v>0</v>
      </c>
    </row>
    <row r="21" spans="1:6">
      <c r="B21" s="82"/>
    </row>
    <row r="22" spans="1:6" ht="102">
      <c r="A22" s="123">
        <f>MAX(A$1:$A21)+1</f>
        <v>4</v>
      </c>
      <c r="B22" s="82" t="s">
        <v>338</v>
      </c>
      <c r="C22" s="83" t="s">
        <v>166</v>
      </c>
      <c r="D22" s="84">
        <f>450.86+59.65</f>
        <v>510.51</v>
      </c>
      <c r="E22" s="64"/>
      <c r="F22" s="85">
        <f>D22*E22</f>
        <v>0</v>
      </c>
    </row>
    <row r="23" spans="1:6">
      <c r="B23" s="82"/>
    </row>
    <row r="24" spans="1:6" ht="76.5">
      <c r="A24" s="123">
        <f>MAX(A$1:$A23)+1</f>
        <v>5</v>
      </c>
      <c r="B24" s="82" t="s">
        <v>209</v>
      </c>
      <c r="C24" s="83" t="s">
        <v>168</v>
      </c>
      <c r="D24" s="84">
        <v>20</v>
      </c>
      <c r="E24" s="64"/>
      <c r="F24" s="85">
        <f>D24*E24</f>
        <v>0</v>
      </c>
    </row>
    <row r="25" spans="1:6">
      <c r="B25" s="143"/>
    </row>
    <row r="26" spans="1:6" ht="76.5">
      <c r="A26" s="123">
        <f>MAX(A$1:$A25)+1</f>
        <v>6</v>
      </c>
      <c r="B26" s="82" t="s">
        <v>210</v>
      </c>
      <c r="C26" s="83" t="s">
        <v>168</v>
      </c>
      <c r="D26" s="84">
        <v>10</v>
      </c>
      <c r="E26" s="64"/>
      <c r="F26" s="85">
        <f>D26*E26</f>
        <v>0</v>
      </c>
    </row>
    <row r="28" spans="1:6">
      <c r="A28" s="144"/>
      <c r="B28" s="338" t="s">
        <v>211</v>
      </c>
      <c r="C28" s="338"/>
      <c r="D28" s="338"/>
      <c r="E28" s="338"/>
      <c r="F28" s="141">
        <f>SUM(F14:F26)</f>
        <v>0</v>
      </c>
    </row>
  </sheetData>
  <sheetProtection algorithmName="SHA-512" hashValue="hXPLSZ91v26JLJUQEt0WDi5Ucyp+fJunzSdp0APnTboBFX5Qr502DtqLUzl76q+2Q2Yv9maYuAN+nxdpnxC6Cw==" saltValue="2t9J3vRxdjlYxVfSsAv+fQ==" spinCount="100000" sheet="1" formatCells="0" formatColumns="0" formatRows="0"/>
  <mergeCells count="8">
    <mergeCell ref="B28:E28"/>
    <mergeCell ref="A1:F1"/>
    <mergeCell ref="A3:F3"/>
    <mergeCell ref="B6:F6"/>
    <mergeCell ref="B7:F7"/>
    <mergeCell ref="B9:F9"/>
    <mergeCell ref="B10:F10"/>
    <mergeCell ref="B8:F8"/>
  </mergeCells>
  <pageMargins left="0.7" right="0.7" top="0.75" bottom="0.75" header="0.3" footer="0.3"/>
  <pageSetup paperSize="9" orientation="portrait" r:id="rId1"/>
  <headerFooter>
    <oddHeader>&amp;LPZI POPIS DEL&amp;COBNOVA STADIONA SLOVENJ GRADEC&amp;RŠT. PROJEKTA: 7-010126</oddHeader>
    <oddFooter>&amp;LZIDARSKA DELA&amp;RStran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0156-4687-45EC-8834-292F81CA5F64}">
  <sheetPr>
    <tabColor rgb="FF00B0F0"/>
  </sheetPr>
  <dimension ref="A1:F21"/>
  <sheetViews>
    <sheetView view="pageLayout" topLeftCell="A12" zoomScaleNormal="100" zoomScaleSheetLayoutView="90" workbookViewId="0">
      <selection activeCell="E20" sqref="E20"/>
    </sheetView>
  </sheetViews>
  <sheetFormatPr defaultColWidth="9" defaultRowHeight="15"/>
  <cols>
    <col min="1" max="1" width="5.28515625" style="71" customWidth="1"/>
    <col min="2" max="2" width="40.28515625" style="1" customWidth="1"/>
    <col min="3" max="3" width="6" style="71" customWidth="1"/>
    <col min="4" max="4" width="9.28515625" style="72" customWidth="1"/>
    <col min="5" max="5" width="11.42578125" style="72" customWidth="1"/>
    <col min="6" max="6" width="16.140625" style="73" customWidth="1"/>
  </cols>
  <sheetData>
    <row r="1" spans="1:6" ht="15.75">
      <c r="A1" s="335" t="s">
        <v>158</v>
      </c>
      <c r="B1" s="335"/>
      <c r="C1" s="335"/>
      <c r="D1" s="335"/>
      <c r="E1" s="335"/>
      <c r="F1" s="335"/>
    </row>
    <row r="3" spans="1:6" ht="15.75">
      <c r="A3" s="334" t="s">
        <v>234</v>
      </c>
      <c r="B3" s="334"/>
      <c r="C3" s="334"/>
      <c r="D3" s="334"/>
      <c r="E3" s="334"/>
      <c r="F3" s="334"/>
    </row>
    <row r="4" spans="1:6" ht="13.9" customHeight="1"/>
    <row r="5" spans="1:6" ht="27" customHeight="1">
      <c r="A5" s="71" t="s">
        <v>34</v>
      </c>
      <c r="B5" s="296" t="s">
        <v>141</v>
      </c>
      <c r="C5" s="296"/>
      <c r="D5" s="296"/>
      <c r="E5" s="296"/>
      <c r="F5" s="296"/>
    </row>
    <row r="6" spans="1:6" s="2" customFormat="1" ht="32.25" customHeight="1">
      <c r="A6" s="3" t="s">
        <v>34</v>
      </c>
      <c r="B6" s="296" t="s">
        <v>232</v>
      </c>
      <c r="C6" s="296"/>
      <c r="D6" s="296"/>
      <c r="E6" s="296"/>
      <c r="F6" s="296"/>
    </row>
    <row r="7" spans="1:6" ht="18.75" customHeight="1">
      <c r="A7" s="71" t="s">
        <v>34</v>
      </c>
      <c r="B7" s="296" t="s">
        <v>325</v>
      </c>
      <c r="C7" s="296"/>
      <c r="D7" s="296"/>
      <c r="E7" s="296"/>
      <c r="F7" s="296"/>
    </row>
    <row r="8" spans="1:6" s="2" customFormat="1" ht="12.75">
      <c r="A8" s="71"/>
      <c r="B8" s="60"/>
      <c r="C8" s="71"/>
      <c r="D8" s="72"/>
      <c r="E8" s="72"/>
      <c r="F8" s="73"/>
    </row>
    <row r="9" spans="1:6" s="2" customFormat="1" ht="12.75">
      <c r="A9" s="74" t="s">
        <v>142</v>
      </c>
      <c r="B9" s="75" t="s">
        <v>143</v>
      </c>
      <c r="C9" s="74" t="s">
        <v>144</v>
      </c>
      <c r="D9" s="76" t="s">
        <v>145</v>
      </c>
      <c r="E9" s="76" t="s">
        <v>146</v>
      </c>
      <c r="F9" s="77" t="s">
        <v>147</v>
      </c>
    </row>
    <row r="10" spans="1:6" s="2" customFormat="1" ht="12.75">
      <c r="A10" s="78"/>
      <c r="B10" s="62"/>
      <c r="C10" s="78"/>
      <c r="D10" s="79"/>
      <c r="E10" s="79"/>
      <c r="F10" s="80"/>
    </row>
    <row r="11" spans="1:6" ht="112.7" customHeight="1">
      <c r="A11" s="145">
        <f>MAX(A$1:$A10)+1</f>
        <v>1</v>
      </c>
      <c r="B11" s="146" t="s">
        <v>256</v>
      </c>
      <c r="C11" s="71" t="s">
        <v>166</v>
      </c>
      <c r="D11" s="72">
        <v>59.9</v>
      </c>
      <c r="E11" s="63"/>
      <c r="F11" s="73">
        <f>D11*E11</f>
        <v>0</v>
      </c>
    </row>
    <row r="12" spans="1:6">
      <c r="B12" s="61"/>
    </row>
    <row r="13" spans="1:6" ht="127.5">
      <c r="A13" s="116">
        <f>MAX('ZEMELJSKA DELA'!A$1:$A35)+1</f>
        <v>10</v>
      </c>
      <c r="B13" s="82" t="s">
        <v>352</v>
      </c>
      <c r="C13" s="83" t="s">
        <v>165</v>
      </c>
      <c r="D13" s="84">
        <f>59.9*0.5-6*0.5*0.5*0.5</f>
        <v>29.2</v>
      </c>
      <c r="E13" s="64"/>
      <c r="F13" s="85">
        <f>D13*E13</f>
        <v>0</v>
      </c>
    </row>
    <row r="14" spans="1:6">
      <c r="B14" s="61"/>
    </row>
    <row r="15" spans="1:6" ht="61.5" customHeight="1">
      <c r="A15" s="145">
        <f>MAX(A$1:$A14)+1</f>
        <v>11</v>
      </c>
      <c r="B15" s="147" t="s">
        <v>304</v>
      </c>
      <c r="C15" s="71" t="s">
        <v>166</v>
      </c>
      <c r="D15" s="72">
        <v>59.9</v>
      </c>
      <c r="E15" s="63"/>
      <c r="F15" s="73">
        <f>D15*E15</f>
        <v>0</v>
      </c>
    </row>
    <row r="16" spans="1:6">
      <c r="B16" s="61"/>
    </row>
    <row r="17" spans="1:6" ht="102">
      <c r="A17" s="145">
        <f>MAX(A$1:$A16)+1</f>
        <v>12</v>
      </c>
      <c r="B17" s="147" t="s">
        <v>346</v>
      </c>
      <c r="C17" s="71" t="s">
        <v>166</v>
      </c>
      <c r="D17" s="72">
        <v>59.9</v>
      </c>
      <c r="E17" s="63"/>
      <c r="F17" s="73">
        <f>D17*E17</f>
        <v>0</v>
      </c>
    </row>
    <row r="18" spans="1:6">
      <c r="B18" s="61"/>
    </row>
    <row r="19" spans="1:6" ht="99.75" customHeight="1">
      <c r="A19" s="145">
        <f>MAX(A$1:$A18)+1</f>
        <v>13</v>
      </c>
      <c r="B19" s="148" t="s">
        <v>347</v>
      </c>
      <c r="C19" s="71" t="s">
        <v>166</v>
      </c>
      <c r="D19" s="72">
        <v>59.9</v>
      </c>
      <c r="E19" s="63"/>
      <c r="F19" s="73">
        <f>D19*E19</f>
        <v>0</v>
      </c>
    </row>
    <row r="20" spans="1:6">
      <c r="B20" s="61"/>
    </row>
    <row r="21" spans="1:6" s="2" customFormat="1" ht="12.75">
      <c r="A21" s="90"/>
      <c r="B21" s="324" t="s">
        <v>235</v>
      </c>
      <c r="C21" s="324"/>
      <c r="D21" s="324"/>
      <c r="E21" s="324"/>
      <c r="F21" s="91">
        <f>SUM(F11:F20)</f>
        <v>0</v>
      </c>
    </row>
  </sheetData>
  <sheetProtection algorithmName="SHA-512" hashValue="dLIkcDMuXzjKoIYCFRtqXcm/JaKnWNCe4uWPwRsOxlPs4AMihGsKLBbBmBt3PhuEMI/qHDfQvTZjAIHhgIrlFA==" saltValue="YBDSpTsxebre6B5fLxBa4Q==" spinCount="100000" sheet="1" formatCells="0" formatColumns="0" formatRows="0"/>
  <mergeCells count="6">
    <mergeCell ref="B21:E21"/>
    <mergeCell ref="A1:F1"/>
    <mergeCell ref="A3:F3"/>
    <mergeCell ref="B5:F5"/>
    <mergeCell ref="B6:F6"/>
    <mergeCell ref="B7:F7"/>
  </mergeCells>
  <pageMargins left="0.7" right="0.7" top="0.75" bottom="0.75" header="0.3" footer="0.3"/>
  <pageSetup paperSize="9" scale="98" orientation="portrait" r:id="rId1"/>
  <headerFooter>
    <oddHeader>&amp;LPZI POPIS DEL&amp;COBNOVA STADIONA SLOVENJ GRADEC&amp;RŠT. PROJEKTA: 7-010126</oddHeader>
    <oddFooter>&amp;LUTRJENE POVRŠINE&amp;RStran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EA08A-66E6-4AFF-ABFB-4797A622A663}">
  <sheetPr>
    <tabColor rgb="FF00B0F0"/>
  </sheetPr>
  <dimension ref="A1:F52"/>
  <sheetViews>
    <sheetView view="pageLayout" topLeftCell="A40" zoomScaleNormal="100" zoomScaleSheetLayoutView="90" workbookViewId="0">
      <selection activeCell="E51" sqref="E51"/>
    </sheetView>
  </sheetViews>
  <sheetFormatPr defaultColWidth="9" defaultRowHeight="15"/>
  <cols>
    <col min="1" max="1" width="5.28515625" style="71" customWidth="1"/>
    <col min="2" max="2" width="40.28515625" style="1" customWidth="1"/>
    <col min="3" max="3" width="6" style="71" customWidth="1"/>
    <col min="4" max="4" width="9.28515625" style="72" customWidth="1"/>
    <col min="5" max="5" width="11.42578125" style="72" customWidth="1"/>
    <col min="6" max="6" width="16.140625" style="73" customWidth="1"/>
  </cols>
  <sheetData>
    <row r="1" spans="1:6" ht="15.75">
      <c r="A1" s="335" t="s">
        <v>158</v>
      </c>
      <c r="B1" s="335"/>
      <c r="C1" s="335"/>
      <c r="D1" s="335"/>
      <c r="E1" s="335"/>
      <c r="F1" s="335"/>
    </row>
    <row r="3" spans="1:6" ht="15.75">
      <c r="A3" s="334" t="s">
        <v>278</v>
      </c>
      <c r="B3" s="334"/>
      <c r="C3" s="334"/>
      <c r="D3" s="334"/>
      <c r="E3" s="334"/>
      <c r="F3" s="334"/>
    </row>
    <row r="4" spans="1:6" ht="13.9" customHeight="1"/>
    <row r="5" spans="1:6" ht="44.45" customHeight="1">
      <c r="A5" s="71" t="s">
        <v>34</v>
      </c>
      <c r="B5" s="296" t="s">
        <v>236</v>
      </c>
      <c r="C5" s="296"/>
      <c r="D5" s="296"/>
      <c r="E5" s="296"/>
      <c r="F5" s="296"/>
    </row>
    <row r="6" spans="1:6" s="2" customFormat="1" ht="33.75" customHeight="1">
      <c r="A6" s="3" t="s">
        <v>34</v>
      </c>
      <c r="B6" s="296" t="s">
        <v>232</v>
      </c>
      <c r="C6" s="296"/>
      <c r="D6" s="296"/>
      <c r="E6" s="296"/>
      <c r="F6" s="296"/>
    </row>
    <row r="7" spans="1:6" ht="26.45" customHeight="1">
      <c r="A7" s="71" t="s">
        <v>34</v>
      </c>
      <c r="B7" s="296" t="s">
        <v>325</v>
      </c>
      <c r="C7" s="296"/>
      <c r="D7" s="296"/>
      <c r="E7" s="296"/>
      <c r="F7" s="296"/>
    </row>
    <row r="8" spans="1:6" s="2" customFormat="1" ht="12.75">
      <c r="A8" s="71"/>
      <c r="B8" s="60"/>
      <c r="C8" s="71"/>
      <c r="D8" s="72"/>
      <c r="E8" s="72"/>
      <c r="F8" s="73"/>
    </row>
    <row r="9" spans="1:6" s="2" customFormat="1" ht="12.75">
      <c r="A9" s="74" t="s">
        <v>142</v>
      </c>
      <c r="B9" s="75" t="s">
        <v>143</v>
      </c>
      <c r="C9" s="74" t="s">
        <v>144</v>
      </c>
      <c r="D9" s="76" t="s">
        <v>145</v>
      </c>
      <c r="E9" s="76" t="s">
        <v>146</v>
      </c>
      <c r="F9" s="77" t="s">
        <v>147</v>
      </c>
    </row>
    <row r="10" spans="1:6" s="2" customFormat="1" ht="12.75">
      <c r="A10" s="78"/>
      <c r="B10" s="62"/>
      <c r="C10" s="78"/>
      <c r="D10" s="79"/>
      <c r="E10" s="79"/>
      <c r="F10" s="80"/>
    </row>
    <row r="11" spans="1:6" s="2" customFormat="1" ht="45" customHeight="1">
      <c r="A11" s="145">
        <f>MAX(A$1:$A10)+1</f>
        <v>1</v>
      </c>
      <c r="B11" s="146" t="s">
        <v>246</v>
      </c>
      <c r="C11" s="71" t="s">
        <v>149</v>
      </c>
      <c r="D11" s="72">
        <f>17+112</f>
        <v>129</v>
      </c>
      <c r="E11" s="63"/>
      <c r="F11" s="73">
        <f>D11*E11</f>
        <v>0</v>
      </c>
    </row>
    <row r="12" spans="1:6">
      <c r="B12" s="60"/>
    </row>
    <row r="13" spans="1:6" ht="18.75" customHeight="1">
      <c r="A13" s="145">
        <f>MAX(A$1:$A12)+1</f>
        <v>2</v>
      </c>
      <c r="B13" s="149" t="s">
        <v>237</v>
      </c>
      <c r="C13" s="71" t="s">
        <v>150</v>
      </c>
      <c r="D13" s="72">
        <v>10</v>
      </c>
      <c r="E13" s="63"/>
      <c r="F13" s="73">
        <f>D13*E13</f>
        <v>0</v>
      </c>
    </row>
    <row r="14" spans="1:6">
      <c r="B14" s="60"/>
    </row>
    <row r="15" spans="1:6" ht="177.75" customHeight="1">
      <c r="A15" s="145">
        <f>MAX(A$1:$A14)+1</f>
        <v>3</v>
      </c>
      <c r="B15" s="82" t="s">
        <v>275</v>
      </c>
      <c r="C15" s="71" t="s">
        <v>165</v>
      </c>
      <c r="D15" s="72">
        <f>D11*1.1</f>
        <v>141.9</v>
      </c>
      <c r="E15" s="63"/>
      <c r="F15" s="73">
        <f>D15*E15</f>
        <v>0</v>
      </c>
    </row>
    <row r="16" spans="1:6">
      <c r="B16" s="60"/>
    </row>
    <row r="17" spans="1:6" ht="87" customHeight="1">
      <c r="A17" s="145">
        <f>MAX(A$1:$A16)+1</f>
        <v>4</v>
      </c>
      <c r="B17" s="150" t="s">
        <v>247</v>
      </c>
      <c r="C17" s="71" t="s">
        <v>166</v>
      </c>
      <c r="D17" s="72">
        <f>D11*1</f>
        <v>129</v>
      </c>
      <c r="E17" s="63"/>
      <c r="F17" s="73">
        <f>D17*E17</f>
        <v>0</v>
      </c>
    </row>
    <row r="18" spans="1:6">
      <c r="B18" s="151"/>
    </row>
    <row r="19" spans="1:6" ht="99" customHeight="1">
      <c r="A19" s="145">
        <f>MAX(A$1:$A18)+1</f>
        <v>5</v>
      </c>
      <c r="B19" s="60" t="s">
        <v>276</v>
      </c>
      <c r="C19" s="71" t="s">
        <v>165</v>
      </c>
      <c r="D19" s="72">
        <f>D11*0.3</f>
        <v>38.699999999999996</v>
      </c>
      <c r="E19" s="63"/>
      <c r="F19" s="73">
        <f>D19*E19</f>
        <v>0</v>
      </c>
    </row>
    <row r="20" spans="1:6">
      <c r="B20" s="152"/>
    </row>
    <row r="21" spans="1:6" ht="97.5" customHeight="1">
      <c r="A21" s="145">
        <f>MAX(A$1:$A20)+1</f>
        <v>6</v>
      </c>
      <c r="B21" s="60" t="s">
        <v>277</v>
      </c>
      <c r="C21" s="71" t="s">
        <v>165</v>
      </c>
      <c r="D21" s="72">
        <f>D11*0.7</f>
        <v>90.3</v>
      </c>
      <c r="E21" s="63"/>
      <c r="F21" s="73">
        <f>D21*E21</f>
        <v>0</v>
      </c>
    </row>
    <row r="22" spans="1:6">
      <c r="B22" s="60"/>
    </row>
    <row r="23" spans="1:6" ht="84.75" customHeight="1">
      <c r="A23" s="145">
        <f>MAX(A$1:$A22)+1</f>
        <v>7</v>
      </c>
      <c r="B23" s="153" t="s">
        <v>248</v>
      </c>
      <c r="C23" s="154" t="s">
        <v>165</v>
      </c>
      <c r="D23" s="72">
        <f>6*0.3</f>
        <v>1.7999999999999998</v>
      </c>
      <c r="E23" s="63"/>
      <c r="F23" s="73">
        <f>D23*E23</f>
        <v>0</v>
      </c>
    </row>
    <row r="24" spans="1:6">
      <c r="B24" s="155" t="s">
        <v>183</v>
      </c>
    </row>
    <row r="25" spans="1:6">
      <c r="B25" s="155" t="s">
        <v>184</v>
      </c>
    </row>
    <row r="26" spans="1:6">
      <c r="B26" s="155" t="s">
        <v>185</v>
      </c>
    </row>
    <row r="27" spans="1:6">
      <c r="B27" s="155" t="s">
        <v>186</v>
      </c>
    </row>
    <row r="28" spans="1:6">
      <c r="B28" s="155" t="s">
        <v>187</v>
      </c>
    </row>
    <row r="29" spans="1:6">
      <c r="B29" s="155" t="s">
        <v>188</v>
      </c>
    </row>
    <row r="30" spans="1:6">
      <c r="B30" s="60"/>
    </row>
    <row r="31" spans="1:6" ht="97.5" customHeight="1">
      <c r="A31" s="145">
        <f>MAX(A$1:$A30)+1</f>
        <v>8</v>
      </c>
      <c r="B31" s="153" t="s">
        <v>253</v>
      </c>
      <c r="C31" s="145"/>
      <c r="D31" s="156"/>
      <c r="E31" s="156"/>
      <c r="F31" s="157"/>
    </row>
    <row r="32" spans="1:6">
      <c r="A32" s="145"/>
      <c r="B32" s="158" t="s">
        <v>358</v>
      </c>
      <c r="C32" s="159" t="s">
        <v>149</v>
      </c>
      <c r="D32" s="160">
        <v>17</v>
      </c>
      <c r="E32" s="66"/>
      <c r="F32" s="161">
        <f>D32*E32</f>
        <v>0</v>
      </c>
    </row>
    <row r="33" spans="1:6">
      <c r="A33" s="145"/>
      <c r="B33" s="158" t="s">
        <v>359</v>
      </c>
      <c r="C33" s="159" t="s">
        <v>149</v>
      </c>
      <c r="D33" s="160">
        <v>97</v>
      </c>
      <c r="E33" s="66"/>
      <c r="F33" s="161">
        <f>D33*E33</f>
        <v>0</v>
      </c>
    </row>
    <row r="34" spans="1:6">
      <c r="B34" s="158" t="s">
        <v>258</v>
      </c>
      <c r="C34" s="159" t="s">
        <v>149</v>
      </c>
      <c r="D34" s="160">
        <v>15</v>
      </c>
      <c r="E34" s="66"/>
      <c r="F34" s="161">
        <f>D34*E34</f>
        <v>0</v>
      </c>
    </row>
    <row r="35" spans="1:6">
      <c r="B35" s="60"/>
    </row>
    <row r="36" spans="1:6" ht="165.75">
      <c r="A36" s="145">
        <f>MAX(A$1:$A35)+1</f>
        <v>9</v>
      </c>
      <c r="B36" s="153" t="s">
        <v>254</v>
      </c>
      <c r="C36" s="145"/>
      <c r="D36" s="156"/>
      <c r="E36" s="156"/>
      <c r="F36" s="157"/>
    </row>
    <row r="37" spans="1:6" ht="21.75" customHeight="1">
      <c r="B37" s="153" t="s">
        <v>259</v>
      </c>
      <c r="C37" s="145" t="s">
        <v>148</v>
      </c>
      <c r="D37" s="156">
        <v>2</v>
      </c>
      <c r="E37" s="67"/>
      <c r="F37" s="157">
        <f>D37*E37</f>
        <v>0</v>
      </c>
    </row>
    <row r="38" spans="1:6" ht="24.75" customHeight="1">
      <c r="B38" s="153" t="s">
        <v>260</v>
      </c>
      <c r="C38" s="145" t="s">
        <v>148</v>
      </c>
      <c r="D38" s="156">
        <v>7</v>
      </c>
      <c r="E38" s="67"/>
      <c r="F38" s="157">
        <f>D38*E38</f>
        <v>0</v>
      </c>
    </row>
    <row r="39" spans="1:6">
      <c r="B39" s="60"/>
    </row>
    <row r="40" spans="1:6" ht="89.25">
      <c r="A40" s="145">
        <f>MAX(A$1:$A39)+1</f>
        <v>10</v>
      </c>
      <c r="B40" s="153" t="s">
        <v>257</v>
      </c>
      <c r="C40" s="145" t="s">
        <v>148</v>
      </c>
      <c r="D40" s="156">
        <v>9</v>
      </c>
      <c r="E40" s="67"/>
      <c r="F40" s="157">
        <f>D40*E40</f>
        <v>0</v>
      </c>
    </row>
    <row r="41" spans="1:6">
      <c r="B41" s="60"/>
    </row>
    <row r="42" spans="1:6" ht="76.5">
      <c r="A42" s="145">
        <f>MAX(A$1:$A41)+1</f>
        <v>11</v>
      </c>
      <c r="B42" s="162" t="s">
        <v>255</v>
      </c>
      <c r="C42" s="71" t="s">
        <v>165</v>
      </c>
      <c r="D42" s="163">
        <f>D15-D21</f>
        <v>51.600000000000009</v>
      </c>
      <c r="E42" s="68"/>
      <c r="F42" s="164">
        <f t="shared" ref="F42" si="0">D42*E42</f>
        <v>0</v>
      </c>
    </row>
    <row r="43" spans="1:6">
      <c r="B43" s="60"/>
    </row>
    <row r="44" spans="1:6" ht="18.75" customHeight="1">
      <c r="A44" s="145">
        <f>MAX(A$1:$A43)+1</f>
        <v>12</v>
      </c>
      <c r="B44" s="165" t="s">
        <v>252</v>
      </c>
      <c r="C44" s="71" t="s">
        <v>166</v>
      </c>
      <c r="D44" s="72">
        <f>D11*1.5</f>
        <v>193.5</v>
      </c>
      <c r="E44" s="63"/>
      <c r="F44" s="73">
        <f>D44*E44</f>
        <v>0</v>
      </c>
    </row>
    <row r="45" spans="1:6">
      <c r="B45" s="152"/>
    </row>
    <row r="46" spans="1:6" ht="43.5" customHeight="1">
      <c r="A46" s="145">
        <f>MAX(A$1:$A45)+1</f>
        <v>13</v>
      </c>
      <c r="B46" s="162" t="s">
        <v>251</v>
      </c>
      <c r="C46" s="71" t="s">
        <v>149</v>
      </c>
      <c r="D46" s="72">
        <f>D11</f>
        <v>129</v>
      </c>
      <c r="E46" s="63"/>
      <c r="F46" s="73">
        <f>D46*E46</f>
        <v>0</v>
      </c>
    </row>
    <row r="47" spans="1:6">
      <c r="B47" s="152"/>
    </row>
    <row r="48" spans="1:6" ht="33.75" customHeight="1">
      <c r="A48" s="145">
        <f>MAX(A$1:$A47)+1</f>
        <v>14</v>
      </c>
      <c r="B48" s="162" t="s">
        <v>249</v>
      </c>
      <c r="C48" s="71" t="s">
        <v>149</v>
      </c>
      <c r="D48" s="72">
        <f>D11</f>
        <v>129</v>
      </c>
      <c r="E48" s="63"/>
      <c r="F48" s="73">
        <f>D48*E48</f>
        <v>0</v>
      </c>
    </row>
    <row r="49" spans="1:6">
      <c r="B49" s="152"/>
    </row>
    <row r="50" spans="1:6" ht="41.25" customHeight="1">
      <c r="A50" s="145">
        <f>MAX(A$1:$A49)+1</f>
        <v>15</v>
      </c>
      <c r="B50" s="150" t="s">
        <v>250</v>
      </c>
      <c r="C50" s="71" t="s">
        <v>149</v>
      </c>
      <c r="D50" s="72">
        <f>D11</f>
        <v>129</v>
      </c>
      <c r="E50" s="63"/>
      <c r="F50" s="73">
        <f>D50*E50</f>
        <v>0</v>
      </c>
    </row>
    <row r="51" spans="1:6">
      <c r="B51" s="152"/>
    </row>
    <row r="52" spans="1:6" s="2" customFormat="1" ht="12.75">
      <c r="A52" s="90"/>
      <c r="B52" s="324" t="s">
        <v>238</v>
      </c>
      <c r="C52" s="324"/>
      <c r="D52" s="324"/>
      <c r="E52" s="324"/>
      <c r="F52" s="91">
        <f>SUM(F11:F51)</f>
        <v>0</v>
      </c>
    </row>
  </sheetData>
  <sheetProtection algorithmName="SHA-512" hashValue="dQZnJuZfMEihTH9UYmanbtS0hpLjJE2qsw2dnblnclx5Bjde27ZzGjZpXzH8C+xWdhdszskM0ITsu1HfR4hGTA==" saltValue="274TMPq648Tujwj9Dt9gkQ==" spinCount="100000" sheet="1" formatCells="0" formatColumns="0" formatRows="0"/>
  <mergeCells count="6">
    <mergeCell ref="B52:E52"/>
    <mergeCell ref="A1:F1"/>
    <mergeCell ref="A3:F3"/>
    <mergeCell ref="B5:F5"/>
    <mergeCell ref="B6:F6"/>
    <mergeCell ref="B7:F7"/>
  </mergeCells>
  <pageMargins left="0.7" right="0.7" top="0.75" bottom="0.75" header="0.3" footer="0.3"/>
  <pageSetup paperSize="9" scale="98" orientation="portrait" r:id="rId1"/>
  <headerFooter>
    <oddHeader>&amp;LPZI POPIS DEL&amp;COBNOVA STADIONA SLOVENJ GRADEC&amp;RŠT. PROJEKTA: 7-010126</oddHeader>
    <oddFooter>&amp;LMETEORNA KANALIZACIJA&amp;RStran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F42"/>
  <sheetViews>
    <sheetView view="pageLayout" topLeftCell="A30" zoomScaleNormal="100" zoomScaleSheetLayoutView="90" workbookViewId="0">
      <selection activeCell="E37" sqref="E37"/>
    </sheetView>
  </sheetViews>
  <sheetFormatPr defaultColWidth="9" defaultRowHeight="15"/>
  <cols>
    <col min="1" max="1" width="5.28515625" style="83" customWidth="1"/>
    <col min="2" max="2" width="40.28515625" style="115" customWidth="1"/>
    <col min="3" max="3" width="6" style="83" customWidth="1"/>
    <col min="4" max="4" width="9.85546875" style="84" customWidth="1"/>
    <col min="5" max="5" width="11.42578125" style="84" customWidth="1"/>
    <col min="6" max="6" width="13.5703125" style="85" customWidth="1"/>
    <col min="7" max="16384" width="9" style="122"/>
  </cols>
  <sheetData>
    <row r="1" spans="1:6" ht="15.75">
      <c r="A1" s="341" t="s">
        <v>212</v>
      </c>
      <c r="B1" s="341"/>
      <c r="C1" s="341"/>
      <c r="D1" s="341"/>
      <c r="E1" s="341"/>
      <c r="F1" s="341"/>
    </row>
    <row r="3" spans="1:6" ht="15.75">
      <c r="A3" s="336" t="s">
        <v>213</v>
      </c>
      <c r="B3" s="336"/>
      <c r="C3" s="336"/>
      <c r="D3" s="336"/>
      <c r="E3" s="336"/>
      <c r="F3" s="336"/>
    </row>
    <row r="5" spans="1:6">
      <c r="B5" s="115" t="s">
        <v>137</v>
      </c>
    </row>
    <row r="6" spans="1:6" ht="44.25" customHeight="1">
      <c r="B6" s="337" t="s">
        <v>214</v>
      </c>
      <c r="C6" s="337"/>
      <c r="D6" s="337"/>
      <c r="E6" s="337"/>
      <c r="F6" s="337"/>
    </row>
    <row r="7" spans="1:6" ht="61.5" customHeight="1">
      <c r="B7" s="337" t="s">
        <v>215</v>
      </c>
      <c r="C7" s="337"/>
      <c r="D7" s="337"/>
      <c r="E7" s="337"/>
      <c r="F7" s="337"/>
    </row>
    <row r="8" spans="1:6" ht="69" customHeight="1">
      <c r="A8" s="83" t="s">
        <v>34</v>
      </c>
      <c r="B8" s="337" t="s">
        <v>216</v>
      </c>
      <c r="C8" s="337"/>
      <c r="D8" s="337"/>
      <c r="E8" s="337"/>
      <c r="F8" s="337"/>
    </row>
    <row r="9" spans="1:6" ht="30.2" customHeight="1">
      <c r="A9" s="83" t="s">
        <v>34</v>
      </c>
      <c r="B9" s="337" t="s">
        <v>217</v>
      </c>
      <c r="C9" s="337"/>
      <c r="D9" s="337"/>
      <c r="E9" s="337"/>
      <c r="F9" s="337"/>
    </row>
    <row r="10" spans="1:6" ht="171" customHeight="1">
      <c r="A10" s="83" t="s">
        <v>34</v>
      </c>
      <c r="B10" s="337" t="s">
        <v>218</v>
      </c>
      <c r="C10" s="337"/>
      <c r="D10" s="337"/>
      <c r="E10" s="337"/>
      <c r="F10" s="337"/>
    </row>
    <row r="11" spans="1:6" ht="159.75" customHeight="1">
      <c r="A11" s="83" t="s">
        <v>34</v>
      </c>
      <c r="B11" s="337" t="s">
        <v>219</v>
      </c>
      <c r="C11" s="337"/>
      <c r="D11" s="337"/>
      <c r="E11" s="337"/>
      <c r="F11" s="337"/>
    </row>
    <row r="12" spans="1:6" ht="380.25" customHeight="1">
      <c r="A12" s="83" t="s">
        <v>34</v>
      </c>
      <c r="B12" s="337" t="s">
        <v>301</v>
      </c>
      <c r="C12" s="337"/>
      <c r="D12" s="337"/>
      <c r="E12" s="337"/>
      <c r="F12" s="337"/>
    </row>
    <row r="13" spans="1:6" ht="31.7" customHeight="1">
      <c r="A13" s="83" t="s">
        <v>34</v>
      </c>
      <c r="B13" s="340" t="s">
        <v>141</v>
      </c>
      <c r="C13" s="340"/>
      <c r="D13" s="340"/>
      <c r="E13" s="340"/>
      <c r="F13" s="340"/>
    </row>
    <row r="14" spans="1:6" ht="20.25" customHeight="1">
      <c r="A14" s="83" t="s">
        <v>34</v>
      </c>
      <c r="B14" s="340" t="s">
        <v>287</v>
      </c>
      <c r="C14" s="340"/>
      <c r="D14" s="340"/>
      <c r="E14" s="340"/>
      <c r="F14" s="340"/>
    </row>
    <row r="15" spans="1:6">
      <c r="A15" s="134"/>
      <c r="B15" s="135"/>
      <c r="C15" s="134"/>
      <c r="D15" s="136"/>
      <c r="E15" s="136"/>
      <c r="F15" s="137"/>
    </row>
    <row r="16" spans="1:6">
      <c r="A16" s="130" t="s">
        <v>142</v>
      </c>
      <c r="B16" s="131" t="s">
        <v>143</v>
      </c>
      <c r="C16" s="130" t="s">
        <v>144</v>
      </c>
      <c r="D16" s="132" t="s">
        <v>145</v>
      </c>
      <c r="E16" s="132" t="s">
        <v>146</v>
      </c>
      <c r="F16" s="133" t="s">
        <v>147</v>
      </c>
    </row>
    <row r="17" spans="1:6">
      <c r="A17" s="134"/>
      <c r="B17" s="135"/>
      <c r="C17" s="134"/>
      <c r="D17" s="136"/>
      <c r="E17" s="136"/>
      <c r="F17" s="137"/>
    </row>
    <row r="18" spans="1:6" ht="51">
      <c r="A18" s="123">
        <f>MAX(A$1:$A17)+1</f>
        <v>1</v>
      </c>
      <c r="B18" s="166" t="s">
        <v>326</v>
      </c>
      <c r="C18" s="134"/>
      <c r="D18" s="136"/>
      <c r="E18" s="136"/>
      <c r="F18" s="137"/>
    </row>
    <row r="19" spans="1:6" ht="51">
      <c r="A19" s="134" t="s">
        <v>34</v>
      </c>
      <c r="B19" s="60" t="s">
        <v>340</v>
      </c>
      <c r="C19" s="83" t="s">
        <v>166</v>
      </c>
      <c r="D19" s="84">
        <v>636</v>
      </c>
      <c r="E19" s="64"/>
      <c r="F19" s="85">
        <f t="shared" ref="F19" si="0">D19*E19</f>
        <v>0</v>
      </c>
    </row>
    <row r="20" spans="1:6">
      <c r="A20" s="134"/>
      <c r="B20" s="135"/>
      <c r="C20" s="134"/>
      <c r="D20" s="136"/>
      <c r="E20" s="136"/>
      <c r="F20" s="137"/>
    </row>
    <row r="21" spans="1:6" ht="51">
      <c r="A21" s="123">
        <f>MAX(A$1:$A20)+1</f>
        <v>2</v>
      </c>
      <c r="B21" s="166" t="s">
        <v>327</v>
      </c>
      <c r="C21" s="134"/>
      <c r="D21" s="136"/>
      <c r="E21" s="136"/>
      <c r="F21" s="137"/>
    </row>
    <row r="22" spans="1:6" ht="25.5">
      <c r="A22" s="134" t="s">
        <v>34</v>
      </c>
      <c r="B22" s="60" t="s">
        <v>607</v>
      </c>
      <c r="C22" s="83" t="s">
        <v>166</v>
      </c>
      <c r="D22" s="84">
        <v>59.89</v>
      </c>
      <c r="E22" s="64"/>
      <c r="F22" s="85">
        <f t="shared" ref="F22" si="1">D22*E22</f>
        <v>0</v>
      </c>
    </row>
    <row r="23" spans="1:6">
      <c r="A23" s="134"/>
      <c r="B23" s="135"/>
      <c r="C23" s="134"/>
      <c r="D23" s="136"/>
      <c r="E23" s="136"/>
      <c r="F23" s="137"/>
    </row>
    <row r="24" spans="1:6" ht="63.75">
      <c r="A24" s="116">
        <f>MAX(A$1:$A23)+1</f>
        <v>3</v>
      </c>
      <c r="B24" s="82" t="s">
        <v>335</v>
      </c>
      <c r="C24" s="83" t="s">
        <v>149</v>
      </c>
      <c r="D24" s="84">
        <f>33.2+224</f>
        <v>257.2</v>
      </c>
      <c r="E24" s="64"/>
      <c r="F24" s="85">
        <f>D24*E24</f>
        <v>0</v>
      </c>
    </row>
    <row r="25" spans="1:6">
      <c r="A25" s="134"/>
      <c r="B25" s="135"/>
      <c r="C25" s="134"/>
      <c r="D25" s="136"/>
      <c r="E25" s="136"/>
      <c r="F25" s="137"/>
    </row>
    <row r="26" spans="1:6" s="167" customFormat="1" ht="76.5">
      <c r="A26" s="116">
        <f>MAX(A$1:$A25)+1</f>
        <v>4</v>
      </c>
      <c r="B26" s="60" t="s">
        <v>336</v>
      </c>
      <c r="C26" s="71" t="s">
        <v>149</v>
      </c>
      <c r="D26" s="84">
        <f>5*3+3</f>
        <v>18</v>
      </c>
      <c r="E26" s="64"/>
      <c r="F26" s="85">
        <f>D26*E26</f>
        <v>0</v>
      </c>
    </row>
    <row r="27" spans="1:6" s="167" customFormat="1" ht="12.75">
      <c r="A27" s="168"/>
      <c r="B27" s="169"/>
      <c r="C27" s="83"/>
      <c r="D27" s="84"/>
      <c r="E27" s="84"/>
      <c r="F27" s="85"/>
    </row>
    <row r="28" spans="1:6" s="167" customFormat="1" ht="76.5">
      <c r="A28" s="116">
        <f>MAX(A$1:$A27)+1</f>
        <v>5</v>
      </c>
      <c r="B28" s="170" t="s">
        <v>337</v>
      </c>
      <c r="C28" s="71" t="s">
        <v>149</v>
      </c>
      <c r="D28" s="84">
        <f>107+11.3</f>
        <v>118.3</v>
      </c>
      <c r="E28" s="64"/>
      <c r="F28" s="85">
        <f>D28*E28</f>
        <v>0</v>
      </c>
    </row>
    <row r="29" spans="1:6" s="167" customFormat="1" ht="12.75">
      <c r="A29" s="168"/>
      <c r="B29" s="169"/>
      <c r="C29" s="83"/>
      <c r="D29" s="84"/>
      <c r="E29" s="84"/>
      <c r="F29" s="85"/>
    </row>
    <row r="30" spans="1:6" s="167" customFormat="1" ht="111.75" customHeight="1">
      <c r="A30" s="159">
        <f>MAX(A$1:$A29)+1</f>
        <v>6</v>
      </c>
      <c r="B30" s="82" t="s">
        <v>319</v>
      </c>
      <c r="C30" s="83" t="s">
        <v>150</v>
      </c>
      <c r="D30" s="84">
        <v>4</v>
      </c>
      <c r="E30" s="64"/>
      <c r="F30" s="85">
        <f>D30*E30</f>
        <v>0</v>
      </c>
    </row>
    <row r="31" spans="1:6" s="167" customFormat="1" ht="12.75">
      <c r="A31" s="83"/>
      <c r="B31" s="82"/>
      <c r="C31" s="83"/>
      <c r="D31" s="84"/>
      <c r="E31" s="84"/>
      <c r="F31" s="85"/>
    </row>
    <row r="32" spans="1:6" s="167" customFormat="1" ht="123" customHeight="1">
      <c r="A32" s="123">
        <f>MAX(A$1:$A31)+1</f>
        <v>7</v>
      </c>
      <c r="B32" s="82" t="s">
        <v>320</v>
      </c>
      <c r="C32" s="83" t="s">
        <v>149</v>
      </c>
      <c r="D32" s="84">
        <v>50</v>
      </c>
      <c r="E32" s="64"/>
      <c r="F32" s="85">
        <f>D32*E32</f>
        <v>0</v>
      </c>
    </row>
    <row r="33" spans="1:6" s="167" customFormat="1" ht="12.75">
      <c r="A33" s="83"/>
      <c r="B33" s="82"/>
      <c r="C33" s="83"/>
      <c r="D33" s="84"/>
      <c r="E33" s="84"/>
      <c r="F33" s="85"/>
    </row>
    <row r="34" spans="1:6" s="167" customFormat="1" ht="32.25" customHeight="1">
      <c r="A34" s="123">
        <f>MAX(A$1:$A33)+1</f>
        <v>8</v>
      </c>
      <c r="B34" s="166" t="s">
        <v>220</v>
      </c>
      <c r="C34" s="83" t="s">
        <v>148</v>
      </c>
      <c r="D34" s="84">
        <v>1</v>
      </c>
      <c r="E34" s="64"/>
      <c r="F34" s="85">
        <f>D34*E34</f>
        <v>0</v>
      </c>
    </row>
    <row r="35" spans="1:6" s="167" customFormat="1" ht="12.75">
      <c r="A35" s="83"/>
      <c r="B35" s="82"/>
      <c r="C35" s="83"/>
      <c r="D35" s="84"/>
      <c r="E35" s="84"/>
      <c r="F35" s="85"/>
    </row>
    <row r="36" spans="1:6" ht="33" customHeight="1">
      <c r="A36" s="123">
        <f>MAX(A$1:$A35)+1</f>
        <v>9</v>
      </c>
      <c r="B36" s="166" t="s">
        <v>221</v>
      </c>
      <c r="C36" s="83" t="s">
        <v>168</v>
      </c>
      <c r="D36" s="84">
        <v>10</v>
      </c>
      <c r="E36" s="64"/>
      <c r="F36" s="85">
        <f>D36*E36</f>
        <v>0</v>
      </c>
    </row>
    <row r="37" spans="1:6" s="167" customFormat="1" ht="12.75">
      <c r="A37" s="134"/>
      <c r="B37" s="135"/>
      <c r="C37" s="134"/>
      <c r="D37" s="136"/>
      <c r="E37" s="136"/>
      <c r="F37" s="137"/>
    </row>
    <row r="38" spans="1:6" s="167" customFormat="1" ht="12.75">
      <c r="A38" s="140"/>
      <c r="B38" s="338" t="s">
        <v>222</v>
      </c>
      <c r="C38" s="338"/>
      <c r="D38" s="338"/>
      <c r="E38" s="338"/>
      <c r="F38" s="141">
        <f>SUM(F18:F37)</f>
        <v>0</v>
      </c>
    </row>
    <row r="39" spans="1:6" s="167" customFormat="1" ht="12.75" customHeight="1">
      <c r="A39" s="83"/>
      <c r="B39" s="115"/>
      <c r="C39" s="83"/>
      <c r="D39" s="84"/>
      <c r="E39" s="84"/>
      <c r="F39" s="85"/>
    </row>
    <row r="40" spans="1:6" s="167" customFormat="1" ht="12.75">
      <c r="A40" s="83"/>
      <c r="B40" s="115"/>
      <c r="C40" s="83"/>
      <c r="D40" s="84"/>
      <c r="E40" s="84"/>
      <c r="F40" s="85"/>
    </row>
    <row r="41" spans="1:6" s="167" customFormat="1" ht="12.75" customHeight="1">
      <c r="A41" s="83"/>
      <c r="B41" s="115"/>
      <c r="C41" s="83"/>
      <c r="D41" s="84"/>
      <c r="E41" s="84"/>
      <c r="F41" s="85"/>
    </row>
    <row r="42" spans="1:6" s="167" customFormat="1" ht="12.75">
      <c r="A42" s="83"/>
      <c r="B42" s="115"/>
      <c r="C42" s="83"/>
      <c r="D42" s="84"/>
      <c r="E42" s="84"/>
      <c r="F42" s="85"/>
    </row>
  </sheetData>
  <sheetProtection algorithmName="SHA-512" hashValue="fMWTDyoqiT5hdYu2zlduHTguhn9Si4foAqCcB3fPuztFDDAWbiEQGakz87at0IfNlSfp1hW14HiY4uU2CsTS0A==" saltValue="GwT9vJ61Zv5Poq4mdJL5Hg==" spinCount="100000" sheet="1" formatCells="0" formatColumns="0" formatRows="0"/>
  <mergeCells count="12">
    <mergeCell ref="B38:E38"/>
    <mergeCell ref="B10:F10"/>
    <mergeCell ref="B9:F9"/>
    <mergeCell ref="B11:F11"/>
    <mergeCell ref="B13:F13"/>
    <mergeCell ref="B14:F14"/>
    <mergeCell ref="B12:F12"/>
    <mergeCell ref="A1:F1"/>
    <mergeCell ref="A3:F3"/>
    <mergeCell ref="B6:F6"/>
    <mergeCell ref="B7:F7"/>
    <mergeCell ref="B8:F8"/>
  </mergeCells>
  <pageMargins left="0.7" right="0.7" top="0.75" bottom="0.75" header="0.3" footer="0.3"/>
  <pageSetup paperSize="9" orientation="portrait" r:id="rId1"/>
  <headerFooter>
    <oddHeader>&amp;LPZI POPIS DEL&amp;COBNOVA STADIONA SLOVENJ GRADEC&amp;RŠT. PROJEKTA: 7-010126</oddHeader>
    <oddFooter>&amp;LKROVSKO KLEPARSKA DELA&amp;RStran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I44"/>
  <sheetViews>
    <sheetView view="pageLayout" topLeftCell="A22" zoomScaleNormal="100" zoomScaleSheetLayoutView="90" workbookViewId="0">
      <selection activeCell="B27" sqref="B27:G27"/>
    </sheetView>
  </sheetViews>
  <sheetFormatPr defaultColWidth="9" defaultRowHeight="15"/>
  <cols>
    <col min="1" max="1" width="5.28515625" style="71" customWidth="1"/>
    <col min="2" max="2" width="40.28515625" style="1" customWidth="1"/>
    <col min="3" max="3" width="6" style="71" customWidth="1"/>
    <col min="4" max="4" width="10.7109375" style="72" customWidth="1"/>
    <col min="5" max="5" width="11.42578125" style="72" customWidth="1"/>
    <col min="6" max="6" width="13" style="73" customWidth="1"/>
  </cols>
  <sheetData>
    <row r="1" spans="1:6" ht="15.75">
      <c r="A1" s="342" t="s">
        <v>212</v>
      </c>
      <c r="B1" s="342"/>
      <c r="C1" s="342"/>
      <c r="D1" s="342"/>
      <c r="E1" s="342"/>
      <c r="F1" s="342"/>
    </row>
    <row r="3" spans="1:6" ht="15.75">
      <c r="A3" s="334" t="s">
        <v>305</v>
      </c>
      <c r="B3" s="334"/>
      <c r="C3" s="334"/>
      <c r="D3" s="334"/>
      <c r="E3" s="334"/>
      <c r="F3" s="334"/>
    </row>
    <row r="5" spans="1:6">
      <c r="B5" s="1" t="s">
        <v>137</v>
      </c>
    </row>
    <row r="6" spans="1:6" ht="68.25" customHeight="1">
      <c r="A6" s="71" t="s">
        <v>34</v>
      </c>
      <c r="B6" s="306" t="s">
        <v>223</v>
      </c>
      <c r="C6" s="306"/>
      <c r="D6" s="306"/>
      <c r="E6" s="306"/>
      <c r="F6" s="306"/>
    </row>
    <row r="7" spans="1:6" ht="118.5" customHeight="1">
      <c r="A7" s="71" t="s">
        <v>34</v>
      </c>
      <c r="B7" s="306" t="s">
        <v>224</v>
      </c>
      <c r="C7" s="306"/>
      <c r="D7" s="306"/>
      <c r="E7" s="306"/>
      <c r="F7" s="306"/>
    </row>
    <row r="8" spans="1:6" ht="85.5" customHeight="1">
      <c r="A8" s="71" t="s">
        <v>34</v>
      </c>
      <c r="B8" s="306" t="s">
        <v>225</v>
      </c>
      <c r="C8" s="306"/>
      <c r="D8" s="306"/>
      <c r="E8" s="306"/>
      <c r="F8" s="306"/>
    </row>
    <row r="9" spans="1:6" ht="36" customHeight="1">
      <c r="A9" s="71" t="s">
        <v>34</v>
      </c>
      <c r="B9" s="306" t="s">
        <v>226</v>
      </c>
      <c r="C9" s="306"/>
      <c r="D9" s="306"/>
      <c r="E9" s="306"/>
      <c r="F9" s="306"/>
    </row>
    <row r="10" spans="1:6" ht="228" customHeight="1">
      <c r="A10" s="71" t="s">
        <v>34</v>
      </c>
      <c r="B10" s="306" t="s">
        <v>302</v>
      </c>
      <c r="C10" s="306"/>
      <c r="D10" s="306"/>
      <c r="E10" s="306"/>
      <c r="F10" s="306"/>
    </row>
    <row r="11" spans="1:6" ht="36" customHeight="1">
      <c r="A11" s="71" t="s">
        <v>34</v>
      </c>
      <c r="B11" s="296" t="s">
        <v>141</v>
      </c>
      <c r="C11" s="296"/>
      <c r="D11" s="296"/>
      <c r="E11" s="296"/>
      <c r="F11" s="296"/>
    </row>
    <row r="12" spans="1:6" ht="24.75" customHeight="1">
      <c r="A12" s="71" t="s">
        <v>34</v>
      </c>
      <c r="B12" s="296" t="s">
        <v>287</v>
      </c>
      <c r="C12" s="296"/>
      <c r="D12" s="296"/>
      <c r="E12" s="296"/>
      <c r="F12" s="296"/>
    </row>
    <row r="13" spans="1:6">
      <c r="B13" s="60"/>
    </row>
    <row r="14" spans="1:6">
      <c r="A14" s="74" t="s">
        <v>142</v>
      </c>
      <c r="B14" s="75" t="s">
        <v>143</v>
      </c>
      <c r="C14" s="74" t="s">
        <v>144</v>
      </c>
      <c r="D14" s="76" t="s">
        <v>145</v>
      </c>
      <c r="E14" s="76" t="s">
        <v>146</v>
      </c>
      <c r="F14" s="77" t="s">
        <v>147</v>
      </c>
    </row>
    <row r="15" spans="1:6">
      <c r="A15" s="78"/>
      <c r="B15" s="62"/>
      <c r="C15" s="78"/>
      <c r="D15" s="79"/>
      <c r="E15" s="79"/>
      <c r="F15" s="80"/>
    </row>
    <row r="16" spans="1:6" ht="173.25" customHeight="1">
      <c r="A16" s="171">
        <f>MAX(A$1:$A15)+1</f>
        <v>1</v>
      </c>
      <c r="B16" s="172" t="s">
        <v>626</v>
      </c>
      <c r="C16" s="83" t="s">
        <v>177</v>
      </c>
      <c r="D16" s="84">
        <f>SUM(D17:D26)</f>
        <v>18156.472399999999</v>
      </c>
      <c r="E16" s="64"/>
      <c r="F16" s="85">
        <f>D16*E16</f>
        <v>0</v>
      </c>
    </row>
    <row r="17" spans="1:9" ht="25.5">
      <c r="B17" s="293" t="s">
        <v>627</v>
      </c>
      <c r="C17" s="294" t="s">
        <v>177</v>
      </c>
      <c r="D17" s="295">
        <f>16.8*26*3.4</f>
        <v>1485.12</v>
      </c>
      <c r="E17" s="84"/>
      <c r="F17" s="85"/>
    </row>
    <row r="18" spans="1:9">
      <c r="B18" s="293" t="s">
        <v>602</v>
      </c>
      <c r="C18" s="294" t="s">
        <v>177</v>
      </c>
      <c r="D18" s="295">
        <f>30.7*26*2.36</f>
        <v>1883.7519999999997</v>
      </c>
      <c r="E18" s="84"/>
      <c r="F18" s="85"/>
      <c r="H18" s="173"/>
      <c r="I18" s="126"/>
    </row>
    <row r="19" spans="1:9" ht="25.5">
      <c r="B19" s="293" t="s">
        <v>628</v>
      </c>
      <c r="C19" s="294" t="s">
        <v>177</v>
      </c>
      <c r="D19" s="295">
        <f>57.1*26*5.7</f>
        <v>8462.2200000000012</v>
      </c>
      <c r="E19" s="84"/>
      <c r="F19" s="85"/>
    </row>
    <row r="20" spans="1:9" ht="25.5">
      <c r="B20" s="169" t="s">
        <v>360</v>
      </c>
      <c r="C20" s="83" t="s">
        <v>177</v>
      </c>
      <c r="D20" s="84">
        <f>18.9*2*106</f>
        <v>4006.7999999999997</v>
      </c>
      <c r="E20" s="84"/>
      <c r="F20" s="85"/>
    </row>
    <row r="21" spans="1:9" ht="38.25">
      <c r="B21" s="169" t="s">
        <v>608</v>
      </c>
      <c r="C21" s="83" t="s">
        <v>177</v>
      </c>
      <c r="D21" s="84">
        <f>2.47*(6.8*2*4)</f>
        <v>134.36799999999999</v>
      </c>
      <c r="E21" s="84"/>
      <c r="F21" s="85"/>
    </row>
    <row r="22" spans="1:9">
      <c r="B22" s="173" t="s">
        <v>603</v>
      </c>
      <c r="C22" s="83" t="s">
        <v>177</v>
      </c>
      <c r="D22" s="84">
        <f>25.9*(0.28*26)</f>
        <v>188.55200000000002</v>
      </c>
      <c r="E22" s="84"/>
      <c r="F22" s="85"/>
    </row>
    <row r="23" spans="1:9">
      <c r="B23" s="173" t="s">
        <v>604</v>
      </c>
      <c r="C23" s="83" t="s">
        <v>177</v>
      </c>
      <c r="D23" s="84">
        <f>15.7*(0.24*26)</f>
        <v>97.968000000000004</v>
      </c>
      <c r="E23" s="84"/>
      <c r="F23" s="85"/>
    </row>
    <row r="24" spans="1:9">
      <c r="B24" s="173" t="s">
        <v>605</v>
      </c>
      <c r="C24" s="83" t="s">
        <v>177</v>
      </c>
      <c r="D24" s="84">
        <f>25.9*(0.22*26)</f>
        <v>148.148</v>
      </c>
      <c r="E24" s="84"/>
      <c r="F24" s="85"/>
    </row>
    <row r="25" spans="1:9">
      <c r="B25" s="173" t="s">
        <v>606</v>
      </c>
      <c r="C25" s="83" t="s">
        <v>177</v>
      </c>
      <c r="D25" s="84">
        <f>17.3*(0.22*26)</f>
        <v>98.956000000000003</v>
      </c>
      <c r="E25" s="84"/>
      <c r="F25" s="85"/>
    </row>
    <row r="26" spans="1:9">
      <c r="B26" s="173" t="s">
        <v>311</v>
      </c>
      <c r="C26" s="83" t="s">
        <v>177</v>
      </c>
      <c r="D26" s="84">
        <f>SUM(D17:D25)*0.1</f>
        <v>1650.5883999999999</v>
      </c>
      <c r="E26" s="84"/>
      <c r="F26" s="85"/>
    </row>
    <row r="27" spans="1:9">
      <c r="B27"/>
    </row>
    <row r="28" spans="1:9" ht="165.75">
      <c r="A28" s="171">
        <f>MAX(A$1:$A27)+1</f>
        <v>2</v>
      </c>
      <c r="B28" s="172" t="s">
        <v>629</v>
      </c>
      <c r="C28" s="83" t="s">
        <v>177</v>
      </c>
      <c r="D28" s="84">
        <f>SUM(D29:D34)</f>
        <v>1262.3861799999997</v>
      </c>
      <c r="E28" s="64"/>
      <c r="F28" s="85">
        <f>D28*E28</f>
        <v>0</v>
      </c>
    </row>
    <row r="29" spans="1:9">
      <c r="B29" s="173" t="s">
        <v>609</v>
      </c>
      <c r="C29" s="83" t="s">
        <v>177</v>
      </c>
      <c r="D29" s="84">
        <f>22.09*6*2.6</f>
        <v>344.60399999999998</v>
      </c>
      <c r="E29" s="84"/>
      <c r="F29" s="85"/>
    </row>
    <row r="30" spans="1:9" ht="25.5">
      <c r="B30" s="169" t="s">
        <v>610</v>
      </c>
      <c r="C30" s="83" t="s">
        <v>177</v>
      </c>
      <c r="D30" s="84">
        <f>22.09*3*3.9</f>
        <v>258.45299999999997</v>
      </c>
      <c r="E30" s="84"/>
      <c r="F30" s="85"/>
    </row>
    <row r="31" spans="1:9" ht="25.5">
      <c r="B31" s="169" t="s">
        <v>611</v>
      </c>
      <c r="C31" s="83" t="s">
        <v>177</v>
      </c>
      <c r="D31" s="84">
        <f>22.09*2*11.26</f>
        <v>497.46679999999998</v>
      </c>
      <c r="E31" s="84"/>
      <c r="F31" s="85"/>
    </row>
    <row r="32" spans="1:9">
      <c r="B32" s="173" t="s">
        <v>342</v>
      </c>
      <c r="C32" s="83" t="s">
        <v>177</v>
      </c>
      <c r="D32" s="84">
        <f>23.55*(0.2*6)</f>
        <v>28.260000000000005</v>
      </c>
      <c r="E32" s="84"/>
      <c r="F32" s="85"/>
    </row>
    <row r="33" spans="1:6">
      <c r="B33" s="173" t="s">
        <v>341</v>
      </c>
      <c r="C33" s="83" t="s">
        <v>177</v>
      </c>
      <c r="D33" s="84">
        <f>15.7*(0.2*6)</f>
        <v>18.840000000000003</v>
      </c>
      <c r="E33" s="84"/>
      <c r="F33" s="85"/>
    </row>
    <row r="34" spans="1:6">
      <c r="B34" s="173" t="s">
        <v>311</v>
      </c>
      <c r="C34" s="83" t="s">
        <v>177</v>
      </c>
      <c r="D34" s="84">
        <f>SUM(D29:D33)*0.1</f>
        <v>114.76237999999999</v>
      </c>
      <c r="E34" s="84"/>
      <c r="F34" s="85"/>
    </row>
    <row r="35" spans="1:6">
      <c r="B35" s="82"/>
    </row>
    <row r="36" spans="1:6" ht="204">
      <c r="A36" s="81">
        <f>MAX(A$1:$A35)+1</f>
        <v>3</v>
      </c>
      <c r="B36" s="174" t="s">
        <v>612</v>
      </c>
      <c r="C36" s="83" t="s">
        <v>149</v>
      </c>
      <c r="D36" s="84">
        <v>42</v>
      </c>
      <c r="E36" s="64"/>
      <c r="F36" s="85">
        <f>D36*E36</f>
        <v>0</v>
      </c>
    </row>
    <row r="37" spans="1:6">
      <c r="B37" s="82"/>
    </row>
    <row r="38" spans="1:6" ht="69.95" customHeight="1">
      <c r="A38" s="116">
        <f>MAX(A$1:$A37)+1</f>
        <v>4</v>
      </c>
      <c r="B38" s="175" t="s">
        <v>227</v>
      </c>
      <c r="C38" s="71" t="s">
        <v>177</v>
      </c>
      <c r="D38" s="72">
        <v>100</v>
      </c>
      <c r="E38" s="63"/>
      <c r="F38" s="73">
        <f>D38*E38</f>
        <v>0</v>
      </c>
    </row>
    <row r="39" spans="1:6">
      <c r="B39" s="82"/>
    </row>
    <row r="40" spans="1:6" ht="43.5" customHeight="1">
      <c r="A40" s="81">
        <f>MAX(A$1:$A39)+1</f>
        <v>5</v>
      </c>
      <c r="B40" s="176" t="s">
        <v>228</v>
      </c>
      <c r="C40" s="71" t="s">
        <v>148</v>
      </c>
      <c r="D40" s="72">
        <v>1</v>
      </c>
      <c r="E40" s="63"/>
      <c r="F40" s="73">
        <f>D40*E40</f>
        <v>0</v>
      </c>
    </row>
    <row r="41" spans="1:6">
      <c r="B41" s="82"/>
    </row>
    <row r="42" spans="1:6" ht="42" customHeight="1">
      <c r="A42" s="81">
        <f>MAX(A$1:$A41)+1</f>
        <v>6</v>
      </c>
      <c r="B42" s="175" t="s">
        <v>229</v>
      </c>
      <c r="C42" s="71" t="s">
        <v>168</v>
      </c>
      <c r="D42" s="72">
        <v>5</v>
      </c>
      <c r="E42" s="63"/>
      <c r="F42" s="73">
        <f>D42*E42</f>
        <v>0</v>
      </c>
    </row>
    <row r="43" spans="1:6">
      <c r="B43" s="82"/>
    </row>
    <row r="44" spans="1:6">
      <c r="A44" s="90"/>
      <c r="B44" s="324" t="s">
        <v>230</v>
      </c>
      <c r="C44" s="324"/>
      <c r="D44" s="324"/>
      <c r="E44" s="324"/>
      <c r="F44" s="91">
        <f>SUM(F16:F42)</f>
        <v>0</v>
      </c>
    </row>
  </sheetData>
  <sheetProtection algorithmName="SHA-512" hashValue="qUqN7wveappEXVwU/xPKNwiM2VrK0aS/k83aa3btcR7G7FlQKVNvnpY98LJknsOzMplMaqMnbjA4uhA7KIgeww==" saltValue="w5WKPkBaZZaClPWD7wJE3A==" spinCount="100000" sheet="1" formatCells="0" formatColumns="0" formatRows="0"/>
  <mergeCells count="10">
    <mergeCell ref="B44:E44"/>
    <mergeCell ref="A1:F1"/>
    <mergeCell ref="A3:F3"/>
    <mergeCell ref="B6:F6"/>
    <mergeCell ref="B7:F7"/>
    <mergeCell ref="B8:F8"/>
    <mergeCell ref="B9:F9"/>
    <mergeCell ref="B11:F11"/>
    <mergeCell ref="B12:F12"/>
    <mergeCell ref="B10:F10"/>
  </mergeCells>
  <pageMargins left="0.7" right="0.7" top="0.75" bottom="0.75" header="0.3" footer="0.3"/>
  <pageSetup paperSize="9" orientation="portrait" r:id="rId1"/>
  <headerFooter>
    <oddHeader>&amp;LPZI POPIS DEL&amp;COBNOVA STADIONA SLOVENJ GRADEC&amp;RŠT. PROJEKTA: 7-010126</oddHeader>
    <oddFooter>&amp;LKLJUČAVNIČARSKA DELA&amp;RStran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F140"/>
  <sheetViews>
    <sheetView view="pageLayout" topLeftCell="A139" zoomScaleNormal="100" zoomScaleSheetLayoutView="90" workbookViewId="0">
      <selection activeCell="E138" sqref="E138"/>
    </sheetView>
  </sheetViews>
  <sheetFormatPr defaultColWidth="9" defaultRowHeight="15"/>
  <cols>
    <col min="1" max="1" width="5.28515625" style="71" customWidth="1"/>
    <col min="2" max="2" width="40.28515625" style="60" customWidth="1"/>
    <col min="3" max="3" width="7.42578125" style="71" customWidth="1"/>
    <col min="4" max="4" width="8.7109375" style="72" customWidth="1"/>
    <col min="5" max="5" width="12.5703125" style="177" customWidth="1"/>
    <col min="6" max="6" width="13" style="73" customWidth="1"/>
    <col min="7" max="7" width="12" bestFit="1" customWidth="1"/>
  </cols>
  <sheetData>
    <row r="1" spans="1:6" ht="15.75">
      <c r="A1" s="342" t="s">
        <v>212</v>
      </c>
      <c r="B1" s="342"/>
      <c r="C1" s="342"/>
      <c r="D1" s="342"/>
      <c r="E1" s="342"/>
      <c r="F1" s="342"/>
    </row>
    <row r="3" spans="1:6" ht="15.75">
      <c r="A3" s="334" t="s">
        <v>306</v>
      </c>
      <c r="B3" s="334"/>
      <c r="C3" s="334"/>
      <c r="D3" s="334"/>
      <c r="E3" s="334"/>
      <c r="F3" s="334"/>
    </row>
    <row r="5" spans="1:6">
      <c r="B5" s="60" t="s">
        <v>137</v>
      </c>
    </row>
    <row r="6" spans="1:6" ht="41.25" customHeight="1">
      <c r="A6" s="71" t="s">
        <v>34</v>
      </c>
      <c r="B6" s="296" t="s">
        <v>141</v>
      </c>
      <c r="C6" s="296"/>
      <c r="D6" s="296"/>
      <c r="E6" s="296"/>
      <c r="F6" s="296"/>
    </row>
    <row r="7" spans="1:6" ht="24.75" customHeight="1">
      <c r="A7" s="71" t="s">
        <v>34</v>
      </c>
      <c r="B7" s="296" t="s">
        <v>287</v>
      </c>
      <c r="C7" s="296"/>
      <c r="D7" s="296"/>
      <c r="E7" s="296"/>
      <c r="F7" s="296"/>
    </row>
    <row r="9" spans="1:6">
      <c r="A9" s="74" t="s">
        <v>142</v>
      </c>
      <c r="B9" s="178" t="s">
        <v>143</v>
      </c>
      <c r="C9" s="74" t="s">
        <v>144</v>
      </c>
      <c r="D9" s="76" t="s">
        <v>145</v>
      </c>
      <c r="E9" s="179" t="s">
        <v>146</v>
      </c>
      <c r="F9" s="77" t="s">
        <v>147</v>
      </c>
    </row>
    <row r="10" spans="1:6">
      <c r="A10" s="78"/>
      <c r="B10" s="59"/>
      <c r="C10" s="78"/>
      <c r="D10" s="79"/>
      <c r="E10" s="180"/>
      <c r="F10" s="80"/>
    </row>
    <row r="11" spans="1:6">
      <c r="B11" s="181" t="s">
        <v>310</v>
      </c>
    </row>
    <row r="12" spans="1:6">
      <c r="B12" s="82"/>
    </row>
    <row r="13" spans="1:6" ht="76.5">
      <c r="A13" s="116">
        <f>MAX(A$1:$A12)+1</f>
        <v>1</v>
      </c>
      <c r="B13" s="82" t="s">
        <v>361</v>
      </c>
      <c r="C13" s="83" t="s">
        <v>150</v>
      </c>
      <c r="D13" s="84">
        <f>35*5*5</f>
        <v>875</v>
      </c>
      <c r="E13" s="69"/>
      <c r="F13" s="85">
        <f>D13*E13</f>
        <v>0</v>
      </c>
    </row>
    <row r="14" spans="1:6">
      <c r="A14"/>
      <c r="B14" s="182"/>
      <c r="C14"/>
      <c r="D14"/>
      <c r="E14" s="183"/>
      <c r="F14"/>
    </row>
    <row r="15" spans="1:6" ht="102">
      <c r="A15" s="116">
        <f>MAX(A$1:$A14)+1</f>
        <v>2</v>
      </c>
      <c r="B15" s="82" t="s">
        <v>362</v>
      </c>
      <c r="C15" s="83" t="s">
        <v>150</v>
      </c>
      <c r="D15" s="84">
        <f>10*24</f>
        <v>240</v>
      </c>
      <c r="E15" s="69"/>
      <c r="F15" s="85">
        <f>D15*E15</f>
        <v>0</v>
      </c>
    </row>
    <row r="16" spans="1:6">
      <c r="B16" s="182"/>
      <c r="C16"/>
      <c r="D16"/>
      <c r="E16" s="183"/>
      <c r="F16"/>
    </row>
    <row r="17" spans="1:6">
      <c r="B17" s="181" t="s">
        <v>363</v>
      </c>
      <c r="C17"/>
      <c r="D17"/>
      <c r="E17" s="183"/>
      <c r="F17"/>
    </row>
    <row r="18" spans="1:6">
      <c r="B18" s="182"/>
      <c r="C18"/>
      <c r="D18"/>
      <c r="E18" s="183"/>
      <c r="F18"/>
    </row>
    <row r="19" spans="1:6" ht="159.75" customHeight="1">
      <c r="A19" s="116">
        <f>MAX(A$1:$A18)+1</f>
        <v>3</v>
      </c>
      <c r="B19" s="82" t="s">
        <v>543</v>
      </c>
      <c r="C19" s="83" t="s">
        <v>148</v>
      </c>
      <c r="D19" s="84">
        <v>1</v>
      </c>
      <c r="E19" s="69"/>
      <c r="F19" s="85">
        <f>D19*E19</f>
        <v>0</v>
      </c>
    </row>
    <row r="20" spans="1:6">
      <c r="B20" s="182"/>
      <c r="C20"/>
      <c r="D20"/>
      <c r="E20" s="183"/>
      <c r="F20"/>
    </row>
    <row r="21" spans="1:6" ht="104.25" customHeight="1">
      <c r="A21" s="116">
        <f>MAX(A$1:$A20)+1</f>
        <v>4</v>
      </c>
      <c r="B21" s="82" t="s">
        <v>542</v>
      </c>
      <c r="C21" s="83" t="s">
        <v>148</v>
      </c>
      <c r="D21" s="84">
        <v>1</v>
      </c>
      <c r="E21" s="69"/>
      <c r="F21" s="85">
        <f>D21*E21</f>
        <v>0</v>
      </c>
    </row>
    <row r="22" spans="1:6">
      <c r="B22" s="61"/>
      <c r="C22" s="184"/>
      <c r="D22" s="184"/>
      <c r="E22" s="185"/>
      <c r="F22" s="184"/>
    </row>
    <row r="23" spans="1:6">
      <c r="B23" s="181" t="s">
        <v>364</v>
      </c>
      <c r="C23" s="184"/>
      <c r="D23" s="184"/>
      <c r="E23" s="185"/>
      <c r="F23" s="184"/>
    </row>
    <row r="24" spans="1:6">
      <c r="B24" s="61"/>
      <c r="C24" s="184"/>
      <c r="D24" s="184"/>
      <c r="E24" s="185"/>
      <c r="F24" s="184"/>
    </row>
    <row r="25" spans="1:6" ht="25.5">
      <c r="A25" s="116">
        <f>MAX(A$1:$A24)+1</f>
        <v>5</v>
      </c>
      <c r="B25" s="186" t="s">
        <v>371</v>
      </c>
      <c r="C25" s="83" t="s">
        <v>148</v>
      </c>
      <c r="D25" s="84">
        <v>2</v>
      </c>
      <c r="E25" s="69"/>
      <c r="F25" s="85">
        <f>D25*E25</f>
        <v>0</v>
      </c>
    </row>
    <row r="26" spans="1:6">
      <c r="A26" s="116"/>
      <c r="B26" s="61" t="s">
        <v>368</v>
      </c>
      <c r="C26" s="83"/>
      <c r="D26" s="84"/>
      <c r="E26" s="187"/>
      <c r="F26" s="85"/>
    </row>
    <row r="27" spans="1:6" ht="102">
      <c r="A27" s="116"/>
      <c r="B27" s="188" t="s">
        <v>370</v>
      </c>
      <c r="C27" s="83" t="s">
        <v>369</v>
      </c>
      <c r="D27" s="84">
        <v>1</v>
      </c>
      <c r="E27" s="187"/>
      <c r="F27" s="85"/>
    </row>
    <row r="28" spans="1:6">
      <c r="B28" s="61"/>
      <c r="C28" s="184"/>
      <c r="D28" s="184"/>
      <c r="E28" s="185"/>
      <c r="F28" s="184"/>
    </row>
    <row r="29" spans="1:6">
      <c r="B29" s="181" t="s">
        <v>365</v>
      </c>
      <c r="C29" s="184"/>
      <c r="D29" s="184"/>
      <c r="E29" s="185"/>
      <c r="F29" s="184"/>
    </row>
    <row r="30" spans="1:6">
      <c r="B30" s="61"/>
      <c r="C30" s="184"/>
      <c r="D30" s="184"/>
      <c r="E30" s="185"/>
      <c r="F30" s="184"/>
    </row>
    <row r="31" spans="1:6" ht="25.5">
      <c r="A31" s="116">
        <f>MAX(A$1:$A30)+1</f>
        <v>6</v>
      </c>
      <c r="B31" s="61" t="s">
        <v>546</v>
      </c>
      <c r="C31" s="83" t="s">
        <v>148</v>
      </c>
      <c r="D31" s="84">
        <v>10</v>
      </c>
      <c r="E31" s="69"/>
      <c r="F31" s="85">
        <f>D31*E31</f>
        <v>0</v>
      </c>
    </row>
    <row r="32" spans="1:6">
      <c r="B32" s="61"/>
      <c r="C32" s="184"/>
      <c r="D32" s="184"/>
      <c r="E32" s="185"/>
      <c r="F32" s="184"/>
    </row>
    <row r="33" spans="1:6">
      <c r="A33" s="116">
        <f>MAX(A$1:$A32)+1</f>
        <v>7</v>
      </c>
      <c r="B33" s="61" t="s">
        <v>547</v>
      </c>
      <c r="C33" s="83" t="s">
        <v>150</v>
      </c>
      <c r="D33" s="84">
        <v>1</v>
      </c>
      <c r="E33" s="69"/>
      <c r="F33" s="85">
        <f>D33*E33</f>
        <v>0</v>
      </c>
    </row>
    <row r="34" spans="1:6">
      <c r="B34" s="61"/>
      <c r="C34" s="184"/>
      <c r="D34" s="184"/>
      <c r="E34" s="185"/>
      <c r="F34" s="184"/>
    </row>
    <row r="35" spans="1:6">
      <c r="A35" s="116">
        <f>MAX(A$1:$A34)+1</f>
        <v>8</v>
      </c>
      <c r="B35" s="186" t="s">
        <v>544</v>
      </c>
      <c r="C35" s="83" t="s">
        <v>150</v>
      </c>
      <c r="D35" s="84">
        <v>1</v>
      </c>
      <c r="E35" s="69"/>
      <c r="F35" s="85">
        <f>D35*E35</f>
        <v>0</v>
      </c>
    </row>
    <row r="36" spans="1:6">
      <c r="B36" s="61"/>
      <c r="C36" s="184"/>
      <c r="D36" s="184"/>
      <c r="E36" s="185"/>
      <c r="F36" s="184"/>
    </row>
    <row r="37" spans="1:6">
      <c r="A37" s="116">
        <f>MAX(A$1:$A34)+1</f>
        <v>8</v>
      </c>
      <c r="B37" s="186" t="s">
        <v>545</v>
      </c>
      <c r="C37" s="83" t="s">
        <v>150</v>
      </c>
      <c r="D37" s="84">
        <v>1</v>
      </c>
      <c r="E37" s="69"/>
      <c r="F37" s="85">
        <f>D37*E37</f>
        <v>0</v>
      </c>
    </row>
    <row r="38" spans="1:6">
      <c r="B38" s="61"/>
      <c r="C38" s="184"/>
      <c r="D38" s="184"/>
      <c r="E38" s="185"/>
      <c r="F38" s="184"/>
    </row>
    <row r="39" spans="1:6">
      <c r="A39" s="116">
        <f>MAX(A$1:$A38)+1</f>
        <v>9</v>
      </c>
      <c r="B39" s="186" t="s">
        <v>548</v>
      </c>
      <c r="C39" s="184"/>
      <c r="D39" s="184"/>
      <c r="E39" s="185"/>
      <c r="F39" s="184"/>
    </row>
    <row r="40" spans="1:6">
      <c r="B40" s="61" t="s">
        <v>549</v>
      </c>
      <c r="C40" s="83" t="s">
        <v>150</v>
      </c>
      <c r="D40" s="84">
        <v>3</v>
      </c>
      <c r="E40" s="69"/>
      <c r="F40" s="85">
        <f>D40*E40</f>
        <v>0</v>
      </c>
    </row>
    <row r="41" spans="1:6">
      <c r="B41" s="61" t="s">
        <v>550</v>
      </c>
      <c r="C41" s="83" t="s">
        <v>150</v>
      </c>
      <c r="D41" s="84">
        <v>3</v>
      </c>
      <c r="E41" s="69"/>
      <c r="F41" s="85">
        <f>D41*E41</f>
        <v>0</v>
      </c>
    </row>
    <row r="42" spans="1:6">
      <c r="B42" s="61" t="s">
        <v>551</v>
      </c>
      <c r="C42" s="83" t="s">
        <v>150</v>
      </c>
      <c r="D42" s="84">
        <v>3</v>
      </c>
      <c r="E42" s="69"/>
      <c r="F42" s="85">
        <f>D42*E42</f>
        <v>0</v>
      </c>
    </row>
    <row r="43" spans="1:6">
      <c r="A43" s="116"/>
      <c r="B43" s="61" t="s">
        <v>552</v>
      </c>
      <c r="C43" s="83" t="s">
        <v>150</v>
      </c>
      <c r="D43" s="84">
        <v>3</v>
      </c>
      <c r="E43" s="69"/>
      <c r="F43" s="85">
        <f>D43*E43</f>
        <v>0</v>
      </c>
    </row>
    <row r="44" spans="1:6">
      <c r="B44" s="61"/>
      <c r="C44" s="184"/>
      <c r="D44" s="184"/>
      <c r="E44" s="185"/>
      <c r="F44" s="184"/>
    </row>
    <row r="45" spans="1:6">
      <c r="B45" s="181" t="s">
        <v>366</v>
      </c>
      <c r="C45" s="184"/>
      <c r="D45" s="184"/>
      <c r="E45" s="185"/>
      <c r="F45" s="184"/>
    </row>
    <row r="46" spans="1:6">
      <c r="B46" s="61"/>
      <c r="C46" s="184"/>
      <c r="D46" s="184"/>
      <c r="E46" s="185"/>
      <c r="F46" s="184"/>
    </row>
    <row r="47" spans="1:6">
      <c r="B47" s="186" t="s">
        <v>553</v>
      </c>
      <c r="C47" s="184"/>
      <c r="D47" s="184"/>
      <c r="E47" s="185"/>
      <c r="F47" s="184"/>
    </row>
    <row r="48" spans="1:6" ht="102">
      <c r="A48" s="116">
        <f>MAX(A$1:$A46)+1</f>
        <v>10</v>
      </c>
      <c r="B48" s="61" t="s">
        <v>554</v>
      </c>
      <c r="C48" s="83" t="s">
        <v>150</v>
      </c>
      <c r="D48" s="84">
        <v>1</v>
      </c>
      <c r="E48" s="69"/>
      <c r="F48" s="85">
        <f>D48*E48</f>
        <v>0</v>
      </c>
    </row>
    <row r="49" spans="1:6">
      <c r="B49" s="61"/>
      <c r="C49" s="184"/>
      <c r="D49" s="184"/>
      <c r="E49" s="185"/>
      <c r="F49" s="184"/>
    </row>
    <row r="50" spans="1:6" ht="114.75">
      <c r="A50" s="116">
        <f>MAX(A$1:$A49)+1</f>
        <v>11</v>
      </c>
      <c r="B50" s="61" t="s">
        <v>555</v>
      </c>
      <c r="C50" s="83" t="s">
        <v>150</v>
      </c>
      <c r="D50" s="84">
        <v>2</v>
      </c>
      <c r="E50" s="69"/>
      <c r="F50" s="85">
        <f>D50*E50</f>
        <v>0</v>
      </c>
    </row>
    <row r="51" spans="1:6">
      <c r="B51" s="61"/>
      <c r="C51" s="184"/>
      <c r="D51" s="184"/>
      <c r="E51" s="185"/>
      <c r="F51" s="184"/>
    </row>
    <row r="52" spans="1:6" ht="178.5">
      <c r="A52" s="116">
        <f>MAX(A$1:$A51)+1</f>
        <v>12</v>
      </c>
      <c r="B52" s="61" t="s">
        <v>560</v>
      </c>
      <c r="C52" s="83" t="s">
        <v>150</v>
      </c>
      <c r="D52" s="84">
        <v>1</v>
      </c>
      <c r="E52" s="69"/>
      <c r="F52" s="85">
        <f>D52*E52</f>
        <v>0</v>
      </c>
    </row>
    <row r="53" spans="1:6">
      <c r="B53" s="61"/>
      <c r="C53" s="184"/>
      <c r="D53" s="184"/>
      <c r="E53" s="185"/>
      <c r="F53" s="184"/>
    </row>
    <row r="54" spans="1:6" ht="318.75">
      <c r="A54" s="116">
        <f>MAX(A$1:$A53)+1</f>
        <v>13</v>
      </c>
      <c r="B54" s="61" t="s">
        <v>559</v>
      </c>
      <c r="C54" s="83" t="s">
        <v>150</v>
      </c>
      <c r="D54" s="84">
        <v>1</v>
      </c>
      <c r="E54" s="69"/>
      <c r="F54" s="85">
        <f>D54*E54</f>
        <v>0</v>
      </c>
    </row>
    <row r="55" spans="1:6">
      <c r="B55" s="61"/>
      <c r="C55" s="184"/>
      <c r="D55" s="184"/>
      <c r="E55" s="185"/>
      <c r="F55" s="184"/>
    </row>
    <row r="56" spans="1:6" ht="191.25">
      <c r="A56" s="116">
        <f>MAX(A$1:$A55)+1</f>
        <v>14</v>
      </c>
      <c r="B56" s="61" t="s">
        <v>558</v>
      </c>
      <c r="C56" s="83" t="s">
        <v>150</v>
      </c>
      <c r="D56" s="84">
        <v>1</v>
      </c>
      <c r="E56" s="69"/>
      <c r="F56" s="85">
        <f>D56*E56</f>
        <v>0</v>
      </c>
    </row>
    <row r="57" spans="1:6">
      <c r="B57" s="61"/>
      <c r="C57" s="184"/>
      <c r="D57" s="184"/>
      <c r="E57" s="185"/>
      <c r="F57" s="184"/>
    </row>
    <row r="58" spans="1:6" ht="153">
      <c r="A58" s="116">
        <f>MAX(A$1:$A57)+1</f>
        <v>15</v>
      </c>
      <c r="B58" s="61" t="s">
        <v>556</v>
      </c>
      <c r="C58" s="83" t="s">
        <v>150</v>
      </c>
      <c r="D58" s="84">
        <v>1</v>
      </c>
      <c r="E58" s="69"/>
      <c r="F58" s="85">
        <f>D58*E58</f>
        <v>0</v>
      </c>
    </row>
    <row r="59" spans="1:6">
      <c r="B59" s="61"/>
      <c r="C59" s="184"/>
      <c r="D59" s="184"/>
      <c r="E59" s="185"/>
      <c r="F59" s="184"/>
    </row>
    <row r="60" spans="1:6" ht="242.25">
      <c r="A60" s="116">
        <f>MAX(A$1:$A59)+1</f>
        <v>16</v>
      </c>
      <c r="B60" s="61" t="s">
        <v>557</v>
      </c>
      <c r="C60" s="83" t="s">
        <v>150</v>
      </c>
      <c r="D60" s="84">
        <v>1</v>
      </c>
      <c r="E60" s="69"/>
      <c r="F60" s="85">
        <f>D60*E60</f>
        <v>0</v>
      </c>
    </row>
    <row r="61" spans="1:6">
      <c r="B61" s="61"/>
      <c r="C61" s="184"/>
      <c r="D61" s="184"/>
      <c r="E61" s="185"/>
      <c r="F61" s="184"/>
    </row>
    <row r="62" spans="1:6">
      <c r="B62" s="186" t="s">
        <v>561</v>
      </c>
      <c r="C62" s="184"/>
      <c r="D62" s="184"/>
      <c r="E62" s="185"/>
      <c r="F62" s="184"/>
    </row>
    <row r="63" spans="1:6" ht="229.5">
      <c r="A63" s="116">
        <f>MAX(A$1:$A61)+1</f>
        <v>17</v>
      </c>
      <c r="B63" s="61" t="s">
        <v>562</v>
      </c>
      <c r="C63" s="83" t="s">
        <v>150</v>
      </c>
      <c r="D63" s="84">
        <v>4</v>
      </c>
      <c r="E63" s="69"/>
      <c r="F63" s="85">
        <f>D63*E63</f>
        <v>0</v>
      </c>
    </row>
    <row r="64" spans="1:6">
      <c r="B64" s="61"/>
      <c r="C64" s="184"/>
      <c r="D64" s="184"/>
      <c r="E64" s="185"/>
      <c r="F64" s="184"/>
    </row>
    <row r="65" spans="1:6" ht="216.75">
      <c r="A65" s="116">
        <f>MAX(A$1:$A64)+1</f>
        <v>18</v>
      </c>
      <c r="B65" s="61" t="s">
        <v>563</v>
      </c>
      <c r="C65" s="83" t="s">
        <v>150</v>
      </c>
      <c r="D65" s="84">
        <v>8</v>
      </c>
      <c r="E65" s="69"/>
      <c r="F65" s="85">
        <f>D65*E65</f>
        <v>0</v>
      </c>
    </row>
    <row r="66" spans="1:6">
      <c r="B66" s="61"/>
      <c r="C66" s="184"/>
      <c r="D66" s="184"/>
      <c r="E66" s="185"/>
      <c r="F66" s="184"/>
    </row>
    <row r="67" spans="1:6" ht="165.75">
      <c r="A67" s="116">
        <f>MAX(A$1:$A66)+1</f>
        <v>19</v>
      </c>
      <c r="B67" s="61" t="s">
        <v>564</v>
      </c>
      <c r="C67" s="83" t="s">
        <v>150</v>
      </c>
      <c r="D67" s="84">
        <v>8</v>
      </c>
      <c r="E67" s="69"/>
      <c r="F67" s="85">
        <f>D67*E67</f>
        <v>0</v>
      </c>
    </row>
    <row r="68" spans="1:6">
      <c r="B68" s="61"/>
      <c r="C68" s="184"/>
      <c r="D68" s="184"/>
      <c r="E68" s="185"/>
      <c r="F68" s="184"/>
    </row>
    <row r="69" spans="1:6" ht="102">
      <c r="A69" s="116">
        <f>MAX(A$1:$A68)+1</f>
        <v>20</v>
      </c>
      <c r="B69" s="61" t="s">
        <v>565</v>
      </c>
      <c r="C69" s="83" t="s">
        <v>150</v>
      </c>
      <c r="D69" s="84">
        <v>4</v>
      </c>
      <c r="E69" s="69"/>
      <c r="F69" s="85">
        <f>D69*E69</f>
        <v>0</v>
      </c>
    </row>
    <row r="70" spans="1:6">
      <c r="B70" s="61"/>
      <c r="C70" s="184"/>
      <c r="D70" s="184"/>
      <c r="E70" s="185"/>
      <c r="F70" s="184"/>
    </row>
    <row r="71" spans="1:6">
      <c r="B71" s="186" t="s">
        <v>566</v>
      </c>
      <c r="C71" s="184"/>
      <c r="D71" s="184"/>
      <c r="E71" s="185"/>
      <c r="F71" s="184"/>
    </row>
    <row r="72" spans="1:6">
      <c r="B72" s="61"/>
      <c r="C72" s="184"/>
      <c r="D72" s="184"/>
      <c r="E72" s="185"/>
      <c r="F72" s="184"/>
    </row>
    <row r="73" spans="1:6" ht="153">
      <c r="A73" s="116">
        <f>MAX(A$1:$A72)+1</f>
        <v>21</v>
      </c>
      <c r="B73" s="61" t="s">
        <v>570</v>
      </c>
      <c r="C73" s="83" t="s">
        <v>150</v>
      </c>
      <c r="D73" s="84">
        <v>1</v>
      </c>
      <c r="E73" s="69"/>
      <c r="F73" s="85">
        <f>D73*E73</f>
        <v>0</v>
      </c>
    </row>
    <row r="74" spans="1:6">
      <c r="B74" s="61"/>
      <c r="C74" s="184"/>
      <c r="D74" s="184"/>
      <c r="E74" s="185"/>
      <c r="F74" s="184"/>
    </row>
    <row r="75" spans="1:6" ht="191.25">
      <c r="A75" s="116">
        <f>MAX(A$1:$A74)+1</f>
        <v>22</v>
      </c>
      <c r="B75" s="61" t="s">
        <v>569</v>
      </c>
      <c r="C75" s="83" t="s">
        <v>150</v>
      </c>
      <c r="D75" s="84">
        <v>1</v>
      </c>
      <c r="E75" s="69"/>
      <c r="F75" s="85">
        <f>D75*E75</f>
        <v>0</v>
      </c>
    </row>
    <row r="76" spans="1:6">
      <c r="B76" s="61"/>
      <c r="C76" s="184"/>
      <c r="D76" s="184"/>
      <c r="E76" s="185"/>
      <c r="F76" s="184"/>
    </row>
    <row r="77" spans="1:6" ht="255">
      <c r="A77" s="116">
        <f>MAX(A$1:$A76)+1</f>
        <v>23</v>
      </c>
      <c r="B77" s="61" t="s">
        <v>568</v>
      </c>
      <c r="C77" s="83" t="s">
        <v>150</v>
      </c>
      <c r="D77" s="84">
        <v>1</v>
      </c>
      <c r="E77" s="69"/>
      <c r="F77" s="85">
        <f>D77*E77</f>
        <v>0</v>
      </c>
    </row>
    <row r="78" spans="1:6">
      <c r="B78" s="61"/>
      <c r="C78" s="184"/>
      <c r="D78" s="184"/>
      <c r="E78" s="185"/>
      <c r="F78" s="184"/>
    </row>
    <row r="79" spans="1:6" ht="140.25">
      <c r="A79" s="116">
        <f>MAX(A$1:$A78)+1</f>
        <v>24</v>
      </c>
      <c r="B79" s="61" t="s">
        <v>567</v>
      </c>
      <c r="C79" s="83" t="s">
        <v>150</v>
      </c>
      <c r="D79" s="84">
        <v>3</v>
      </c>
      <c r="E79" s="69"/>
      <c r="F79" s="85">
        <f>D79*E79</f>
        <v>0</v>
      </c>
    </row>
    <row r="80" spans="1:6">
      <c r="B80" s="61"/>
      <c r="C80" s="184"/>
      <c r="D80" s="184"/>
      <c r="E80" s="185"/>
      <c r="F80" s="184"/>
    </row>
    <row r="81" spans="1:6">
      <c r="B81" s="186" t="s">
        <v>571</v>
      </c>
      <c r="C81" s="184"/>
      <c r="D81" s="184"/>
      <c r="E81" s="185"/>
      <c r="F81" s="184"/>
    </row>
    <row r="82" spans="1:6" ht="114.75">
      <c r="A82" s="116">
        <f>MAX(A$1:$A81)+1</f>
        <v>25</v>
      </c>
      <c r="B82" s="61" t="s">
        <v>588</v>
      </c>
      <c r="C82" s="83" t="s">
        <v>150</v>
      </c>
      <c r="D82" s="84">
        <v>2</v>
      </c>
      <c r="E82" s="69"/>
      <c r="F82" s="85">
        <f>D82*E82</f>
        <v>0</v>
      </c>
    </row>
    <row r="83" spans="1:6">
      <c r="B83" s="61"/>
      <c r="C83" s="184"/>
      <c r="D83" s="184"/>
      <c r="E83" s="185"/>
      <c r="F83" s="184"/>
    </row>
    <row r="84" spans="1:6" ht="102">
      <c r="A84" s="116">
        <f>MAX(A$1:$A83)+1</f>
        <v>26</v>
      </c>
      <c r="B84" s="61" t="s">
        <v>581</v>
      </c>
      <c r="C84" s="83" t="s">
        <v>150</v>
      </c>
      <c r="D84" s="84">
        <v>1</v>
      </c>
      <c r="E84" s="69"/>
      <c r="F84" s="85">
        <f>D84*E84</f>
        <v>0</v>
      </c>
    </row>
    <row r="85" spans="1:6">
      <c r="B85" s="61"/>
      <c r="C85" s="184"/>
      <c r="D85" s="184"/>
      <c r="E85" s="185"/>
      <c r="F85" s="184"/>
    </row>
    <row r="86" spans="1:6" ht="89.25">
      <c r="A86" s="116">
        <f>MAX(A$1:$A85)+1</f>
        <v>27</v>
      </c>
      <c r="B86" s="61" t="s">
        <v>580</v>
      </c>
      <c r="C86" s="83" t="s">
        <v>423</v>
      </c>
      <c r="D86" s="84">
        <v>90</v>
      </c>
      <c r="E86" s="69"/>
      <c r="F86" s="85">
        <f>D86*E86</f>
        <v>0</v>
      </c>
    </row>
    <row r="87" spans="1:6">
      <c r="B87" s="61"/>
      <c r="C87" s="184"/>
      <c r="D87" s="184"/>
      <c r="E87" s="185"/>
      <c r="F87" s="184"/>
    </row>
    <row r="88" spans="1:6" ht="25.5">
      <c r="A88" s="116">
        <f>MAX(A$1:$A87)+1</f>
        <v>28</v>
      </c>
      <c r="B88" s="61" t="s">
        <v>578</v>
      </c>
      <c r="C88" s="83" t="s">
        <v>150</v>
      </c>
      <c r="D88" s="84">
        <v>16</v>
      </c>
      <c r="E88" s="69"/>
      <c r="F88" s="85">
        <f>D88*E88</f>
        <v>0</v>
      </c>
    </row>
    <row r="89" spans="1:6">
      <c r="B89" s="61"/>
      <c r="C89" s="184"/>
      <c r="D89" s="184"/>
      <c r="E89" s="185"/>
      <c r="F89" s="184"/>
    </row>
    <row r="90" spans="1:6">
      <c r="A90" s="116">
        <f>MAX(A$1:$A89)+1</f>
        <v>29</v>
      </c>
      <c r="B90" s="61" t="s">
        <v>579</v>
      </c>
      <c r="C90" s="83" t="s">
        <v>150</v>
      </c>
      <c r="D90" s="84">
        <v>10</v>
      </c>
      <c r="E90" s="69"/>
      <c r="F90" s="85">
        <f>D90*E90</f>
        <v>0</v>
      </c>
    </row>
    <row r="91" spans="1:6">
      <c r="B91" s="61"/>
      <c r="C91" s="184"/>
      <c r="D91" s="184"/>
      <c r="E91" s="185"/>
      <c r="F91" s="184"/>
    </row>
    <row r="92" spans="1:6" ht="153">
      <c r="A92" s="116">
        <f>MAX(A$1:$A91)+1</f>
        <v>30</v>
      </c>
      <c r="B92" s="61" t="s">
        <v>576</v>
      </c>
      <c r="C92" s="83" t="s">
        <v>150</v>
      </c>
      <c r="D92" s="84">
        <v>2</v>
      </c>
      <c r="E92" s="69"/>
      <c r="F92" s="85">
        <f>D92*E92</f>
        <v>0</v>
      </c>
    </row>
    <row r="93" spans="1:6">
      <c r="B93" s="61"/>
      <c r="C93" s="184"/>
      <c r="D93" s="184"/>
      <c r="E93" s="185"/>
      <c r="F93" s="184"/>
    </row>
    <row r="94" spans="1:6" ht="76.5">
      <c r="A94" s="116">
        <f>MAX(A$1:$A93)+1</f>
        <v>31</v>
      </c>
      <c r="B94" s="61" t="s">
        <v>577</v>
      </c>
      <c r="C94" s="83" t="s">
        <v>150</v>
      </c>
      <c r="D94" s="84">
        <v>5</v>
      </c>
      <c r="E94" s="69"/>
      <c r="F94" s="85">
        <f>D94*E94</f>
        <v>0</v>
      </c>
    </row>
    <row r="95" spans="1:6">
      <c r="B95" s="61"/>
      <c r="C95" s="184"/>
      <c r="D95" s="184"/>
      <c r="E95" s="185"/>
      <c r="F95" s="184"/>
    </row>
    <row r="96" spans="1:6" ht="63.75">
      <c r="A96" s="116">
        <f>MAX(A$1:$A95)+1</f>
        <v>32</v>
      </c>
      <c r="B96" s="61" t="s">
        <v>575</v>
      </c>
      <c r="C96" s="83" t="s">
        <v>150</v>
      </c>
      <c r="D96" s="84">
        <v>1</v>
      </c>
      <c r="E96" s="69"/>
      <c r="F96" s="85">
        <f>D96*E96</f>
        <v>0</v>
      </c>
    </row>
    <row r="97" spans="1:6">
      <c r="B97" s="61"/>
      <c r="C97" s="184"/>
      <c r="D97" s="184"/>
      <c r="E97" s="185"/>
      <c r="F97" s="184"/>
    </row>
    <row r="98" spans="1:6" ht="140.25">
      <c r="A98" s="116">
        <f>MAX(A$1:$A97)+1</f>
        <v>33</v>
      </c>
      <c r="B98" s="61" t="s">
        <v>574</v>
      </c>
      <c r="C98" s="83" t="s">
        <v>150</v>
      </c>
      <c r="D98" s="84">
        <v>10</v>
      </c>
      <c r="E98" s="69"/>
      <c r="F98" s="85">
        <f>D98*E98</f>
        <v>0</v>
      </c>
    </row>
    <row r="99" spans="1:6">
      <c r="B99" s="61"/>
      <c r="C99" s="184"/>
      <c r="D99" s="184"/>
      <c r="E99" s="185"/>
      <c r="F99" s="184"/>
    </row>
    <row r="100" spans="1:6" ht="63.75">
      <c r="A100" s="116">
        <f>MAX(A$1:$A99)+1</f>
        <v>34</v>
      </c>
      <c r="B100" s="61" t="s">
        <v>573</v>
      </c>
      <c r="C100" s="83" t="s">
        <v>148</v>
      </c>
      <c r="D100" s="84">
        <v>1</v>
      </c>
      <c r="E100" s="69"/>
      <c r="F100" s="85">
        <f>D100*E100</f>
        <v>0</v>
      </c>
    </row>
    <row r="101" spans="1:6">
      <c r="B101" s="61"/>
      <c r="C101" s="184"/>
      <c r="D101" s="184"/>
      <c r="E101" s="185"/>
      <c r="F101" s="184"/>
    </row>
    <row r="102" spans="1:6">
      <c r="B102" s="186" t="s">
        <v>572</v>
      </c>
      <c r="C102" s="184"/>
      <c r="D102" s="184"/>
      <c r="E102" s="185"/>
      <c r="F102" s="184"/>
    </row>
    <row r="103" spans="1:6" ht="127.5">
      <c r="A103" s="116">
        <f>MAX(A$1:$A102)+1</f>
        <v>35</v>
      </c>
      <c r="B103" s="61" t="s">
        <v>585</v>
      </c>
      <c r="C103" s="83" t="s">
        <v>148</v>
      </c>
      <c r="D103" s="84">
        <v>1</v>
      </c>
      <c r="E103" s="69"/>
      <c r="F103" s="85">
        <f>D103*E103</f>
        <v>0</v>
      </c>
    </row>
    <row r="104" spans="1:6">
      <c r="B104" s="61"/>
      <c r="C104" s="184"/>
      <c r="D104" s="184"/>
      <c r="E104" s="185"/>
      <c r="F104" s="184"/>
    </row>
    <row r="105" spans="1:6" ht="76.5">
      <c r="A105" s="116">
        <f>MAX(A$1:$A104)+1</f>
        <v>36</v>
      </c>
      <c r="B105" s="61" t="s">
        <v>586</v>
      </c>
      <c r="C105" s="83" t="s">
        <v>148</v>
      </c>
      <c r="D105" s="84">
        <v>1</v>
      </c>
      <c r="E105" s="69"/>
      <c r="F105" s="85">
        <f>D105*E105</f>
        <v>0</v>
      </c>
    </row>
    <row r="106" spans="1:6">
      <c r="B106" s="61"/>
      <c r="C106" s="184"/>
      <c r="D106" s="184"/>
      <c r="E106" s="185"/>
      <c r="F106" s="184"/>
    </row>
    <row r="107" spans="1:6" ht="89.25">
      <c r="A107" s="116">
        <f>MAX(A$1:$A106)+1</f>
        <v>37</v>
      </c>
      <c r="B107" s="61" t="s">
        <v>587</v>
      </c>
      <c r="C107" s="83" t="s">
        <v>149</v>
      </c>
      <c r="D107" s="84">
        <v>700</v>
      </c>
      <c r="E107" s="69"/>
      <c r="F107" s="85">
        <f>D107*E107</f>
        <v>0</v>
      </c>
    </row>
    <row r="108" spans="1:6">
      <c r="B108" s="61"/>
      <c r="C108" s="184"/>
      <c r="D108" s="184"/>
      <c r="E108" s="185"/>
      <c r="F108" s="184"/>
    </row>
    <row r="109" spans="1:6">
      <c r="A109" s="116">
        <f>MAX(A$1:$A108)+1</f>
        <v>38</v>
      </c>
      <c r="B109" s="186" t="s">
        <v>582</v>
      </c>
      <c r="C109" s="83" t="s">
        <v>148</v>
      </c>
      <c r="D109" s="84">
        <v>1</v>
      </c>
      <c r="E109" s="69"/>
      <c r="F109" s="85">
        <f>D109*E109</f>
        <v>0</v>
      </c>
    </row>
    <row r="110" spans="1:6">
      <c r="B110" s="61"/>
      <c r="C110" s="184"/>
      <c r="D110" s="184"/>
      <c r="E110" s="185"/>
      <c r="F110" s="184"/>
    </row>
    <row r="111" spans="1:6" ht="25.5">
      <c r="A111" s="116">
        <f>MAX(A$1:$A110)+1</f>
        <v>39</v>
      </c>
      <c r="B111" s="186" t="s">
        <v>583</v>
      </c>
      <c r="C111" s="83" t="s">
        <v>148</v>
      </c>
      <c r="D111" s="84">
        <v>1</v>
      </c>
      <c r="E111" s="69"/>
      <c r="F111" s="85">
        <f>D111*E111</f>
        <v>0</v>
      </c>
    </row>
    <row r="112" spans="1:6">
      <c r="B112" s="61"/>
      <c r="C112" s="184"/>
      <c r="D112" s="184"/>
      <c r="E112" s="185"/>
      <c r="F112" s="184"/>
    </row>
    <row r="113" spans="1:6">
      <c r="A113" s="116">
        <f>MAX(A$1:$A112)+1</f>
        <v>40</v>
      </c>
      <c r="B113" s="186" t="s">
        <v>584</v>
      </c>
      <c r="C113" s="83" t="s">
        <v>148</v>
      </c>
      <c r="D113" s="84">
        <v>1</v>
      </c>
      <c r="E113" s="69"/>
      <c r="F113" s="85">
        <f>D113*E113</f>
        <v>0</v>
      </c>
    </row>
    <row r="114" spans="1:6">
      <c r="B114" s="61"/>
      <c r="C114" s="184"/>
      <c r="D114" s="184"/>
      <c r="E114" s="185"/>
      <c r="F114" s="184"/>
    </row>
    <row r="115" spans="1:6">
      <c r="B115" s="61"/>
      <c r="C115" s="184"/>
      <c r="D115" s="184"/>
      <c r="E115" s="185"/>
      <c r="F115" s="184"/>
    </row>
    <row r="116" spans="1:6">
      <c r="B116" s="181" t="s">
        <v>367</v>
      </c>
      <c r="C116" s="184"/>
      <c r="D116" s="184"/>
      <c r="E116" s="185"/>
      <c r="F116" s="184"/>
    </row>
    <row r="117" spans="1:6">
      <c r="B117" s="61"/>
      <c r="C117" s="184"/>
      <c r="D117" s="184"/>
      <c r="E117" s="185"/>
      <c r="F117" s="184"/>
    </row>
    <row r="118" spans="1:6" ht="216.75">
      <c r="A118" s="116">
        <f>MAX(A$1:$A117)+1</f>
        <v>41</v>
      </c>
      <c r="B118" s="186" t="s">
        <v>589</v>
      </c>
      <c r="C118" s="83" t="s">
        <v>148</v>
      </c>
      <c r="D118" s="84">
        <v>106</v>
      </c>
      <c r="E118" s="69"/>
      <c r="F118" s="85">
        <f>D118*E118</f>
        <v>0</v>
      </c>
    </row>
    <row r="119" spans="1:6">
      <c r="B119" s="61"/>
      <c r="C119" s="184"/>
      <c r="D119" s="184"/>
      <c r="E119" s="185"/>
      <c r="F119" s="184"/>
    </row>
    <row r="120" spans="1:6" ht="51">
      <c r="A120" s="116">
        <f>MAX(A$1:$A119)+1</f>
        <v>42</v>
      </c>
      <c r="B120" s="186" t="s">
        <v>595</v>
      </c>
      <c r="C120" s="83" t="s">
        <v>148</v>
      </c>
      <c r="D120" s="84">
        <v>1</v>
      </c>
      <c r="E120" s="69"/>
      <c r="F120" s="85">
        <f>D120*E120</f>
        <v>0</v>
      </c>
    </row>
    <row r="121" spans="1:6">
      <c r="B121" s="59"/>
      <c r="C121" s="184"/>
      <c r="D121" s="184"/>
      <c r="E121" s="185"/>
      <c r="F121" s="184"/>
    </row>
    <row r="122" spans="1:6" ht="63.75">
      <c r="A122" s="116">
        <f>MAX(A$1:$A121)+1</f>
        <v>43</v>
      </c>
      <c r="B122" s="186" t="s">
        <v>596</v>
      </c>
      <c r="C122" s="83" t="s">
        <v>148</v>
      </c>
      <c r="D122" s="84">
        <v>1</v>
      </c>
      <c r="E122" s="69"/>
      <c r="F122" s="85">
        <f>D122*E122</f>
        <v>0</v>
      </c>
    </row>
    <row r="123" spans="1:6">
      <c r="B123" s="59"/>
      <c r="C123" s="184"/>
      <c r="D123" s="184"/>
      <c r="E123" s="185"/>
      <c r="F123" s="184"/>
    </row>
    <row r="124" spans="1:6" ht="38.25">
      <c r="A124" s="116">
        <f>MAX(A$1:$A123)+1</f>
        <v>44</v>
      </c>
      <c r="B124" s="186" t="s">
        <v>597</v>
      </c>
      <c r="C124" s="83" t="s">
        <v>148</v>
      </c>
      <c r="D124" s="84">
        <v>1</v>
      </c>
      <c r="E124" s="69"/>
      <c r="F124" s="85">
        <f>D124*E124</f>
        <v>0</v>
      </c>
    </row>
    <row r="125" spans="1:6">
      <c r="B125" s="59"/>
      <c r="C125" s="184"/>
      <c r="D125" s="184"/>
      <c r="E125" s="185"/>
      <c r="F125" s="184"/>
    </row>
    <row r="126" spans="1:6">
      <c r="A126" s="116">
        <f>MAX(A$1:$A125)+1</f>
        <v>45</v>
      </c>
      <c r="B126" s="186" t="s">
        <v>590</v>
      </c>
      <c r="C126" s="83" t="s">
        <v>148</v>
      </c>
      <c r="D126" s="84">
        <v>1</v>
      </c>
      <c r="E126" s="69"/>
      <c r="F126" s="85">
        <f>D126*E126</f>
        <v>0</v>
      </c>
    </row>
    <row r="127" spans="1:6" ht="267.75">
      <c r="A127" s="116"/>
      <c r="B127" s="61" t="s">
        <v>598</v>
      </c>
      <c r="C127" s="83"/>
      <c r="D127" s="84"/>
      <c r="E127" s="187"/>
      <c r="F127" s="85"/>
    </row>
    <row r="128" spans="1:6">
      <c r="B128" s="59"/>
      <c r="C128" s="184"/>
      <c r="D128" s="184"/>
      <c r="E128" s="185"/>
      <c r="F128" s="184"/>
    </row>
    <row r="129" spans="1:6" ht="25.5">
      <c r="A129" s="116">
        <f>MAX(A$1:$A128)+1</f>
        <v>46</v>
      </c>
      <c r="B129" s="186" t="s">
        <v>599</v>
      </c>
      <c r="C129" s="83" t="s">
        <v>148</v>
      </c>
      <c r="D129" s="84">
        <v>1</v>
      </c>
      <c r="E129" s="69"/>
      <c r="F129" s="85">
        <f>D129*E129</f>
        <v>0</v>
      </c>
    </row>
    <row r="130" spans="1:6">
      <c r="B130" s="186"/>
      <c r="C130" s="184"/>
      <c r="D130" s="184"/>
      <c r="E130" s="185"/>
      <c r="F130" s="184"/>
    </row>
    <row r="131" spans="1:6">
      <c r="A131" s="116">
        <f>MAX(A$1:$A130)+1</f>
        <v>47</v>
      </c>
      <c r="B131" s="186" t="s">
        <v>591</v>
      </c>
      <c r="C131" s="83" t="s">
        <v>148</v>
      </c>
      <c r="D131" s="84">
        <v>1</v>
      </c>
      <c r="E131" s="69"/>
      <c r="F131" s="85">
        <f>D131*E131</f>
        <v>0</v>
      </c>
    </row>
    <row r="132" spans="1:6">
      <c r="B132" s="186"/>
      <c r="C132" s="184"/>
      <c r="D132" s="184"/>
      <c r="E132" s="185"/>
      <c r="F132" s="184"/>
    </row>
    <row r="133" spans="1:6">
      <c r="A133" s="116">
        <f>MAX(A$1:$A132)+1</f>
        <v>48</v>
      </c>
      <c r="B133" s="186" t="s">
        <v>592</v>
      </c>
      <c r="C133" s="83" t="s">
        <v>148</v>
      </c>
      <c r="D133" s="84">
        <v>1</v>
      </c>
      <c r="E133" s="69"/>
      <c r="F133" s="85">
        <f>D133*E133</f>
        <v>0</v>
      </c>
    </row>
    <row r="134" spans="1:6">
      <c r="B134" s="186"/>
      <c r="C134" s="184"/>
      <c r="D134" s="184"/>
      <c r="E134" s="185"/>
      <c r="F134" s="184"/>
    </row>
    <row r="135" spans="1:6" ht="25.5">
      <c r="A135" s="116">
        <f>MAX(A$1:$A134)+1</f>
        <v>49</v>
      </c>
      <c r="B135" s="186" t="s">
        <v>593</v>
      </c>
      <c r="C135" s="83" t="s">
        <v>148</v>
      </c>
      <c r="D135" s="84">
        <v>1</v>
      </c>
      <c r="E135" s="69"/>
      <c r="F135" s="85">
        <f>D135*E135</f>
        <v>0</v>
      </c>
    </row>
    <row r="136" spans="1:6">
      <c r="B136" s="186"/>
      <c r="C136" s="184"/>
      <c r="D136" s="184"/>
      <c r="E136" s="185"/>
      <c r="F136" s="184"/>
    </row>
    <row r="137" spans="1:6">
      <c r="A137" s="116">
        <f>MAX(A$1:$A136)+1</f>
        <v>50</v>
      </c>
      <c r="B137" s="186" t="s">
        <v>594</v>
      </c>
      <c r="C137" s="83" t="s">
        <v>148</v>
      </c>
      <c r="D137" s="84">
        <v>1</v>
      </c>
      <c r="E137" s="69"/>
      <c r="F137" s="85">
        <f>D137*E137</f>
        <v>0</v>
      </c>
    </row>
    <row r="138" spans="1:6">
      <c r="B138" s="82"/>
    </row>
    <row r="139" spans="1:6">
      <c r="B139" s="82"/>
    </row>
    <row r="140" spans="1:6">
      <c r="A140" s="90"/>
      <c r="B140" s="324" t="s">
        <v>231</v>
      </c>
      <c r="C140" s="324"/>
      <c r="D140" s="324"/>
      <c r="E140" s="324"/>
      <c r="F140" s="91">
        <f>SUM(F11:F139)</f>
        <v>0</v>
      </c>
    </row>
  </sheetData>
  <sheetProtection algorithmName="SHA-512" hashValue="cySEDeZxohR2ZLqLG/T1CoYpWwrxnfPBk4wolmTizs6zRAE8x2xBNzqpTekGRoWb59CjwRW7VO+RSSeGO1hwvg==" saltValue="atTrEE4s8FSkConIF+DMLQ==" spinCount="100000" sheet="1" formatCells="0" formatColumns="0" formatRows="0"/>
  <mergeCells count="5">
    <mergeCell ref="B140:E140"/>
    <mergeCell ref="A1:F1"/>
    <mergeCell ref="A3:F3"/>
    <mergeCell ref="B6:F6"/>
    <mergeCell ref="B7:F7"/>
  </mergeCells>
  <pageMargins left="0.7" right="0.7" top="0.75" bottom="0.75" header="0.3" footer="0.3"/>
  <pageSetup paperSize="9" orientation="portrait" r:id="rId1"/>
  <headerFooter>
    <oddHeader>&amp;LPZI POPIS DEL&amp;COBNOVA STADIONA SLOVENJ GRADEC&amp;RŠT. PROJEKTA: 7-010126</oddHeader>
    <oddFooter>&amp;LOPREMA&amp;RStran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6D118-B8EE-438F-ABAF-C3B3302668AF}">
  <sheetPr>
    <tabColor indexed="10"/>
  </sheetPr>
  <dimension ref="A1:O250"/>
  <sheetViews>
    <sheetView view="pageLayout" topLeftCell="A223" zoomScaleNormal="150" zoomScaleSheetLayoutView="100" workbookViewId="0">
      <selection activeCell="E242" sqref="E242"/>
    </sheetView>
  </sheetViews>
  <sheetFormatPr defaultColWidth="9" defaultRowHeight="15"/>
  <cols>
    <col min="1" max="1" width="6.140625" style="211" customWidth="1"/>
    <col min="2" max="2" width="59.85546875" style="211" customWidth="1"/>
    <col min="3" max="3" width="6" style="211" customWidth="1"/>
    <col min="4" max="4" width="7" style="211" customWidth="1"/>
    <col min="5" max="5" width="10.7109375" style="211" customWidth="1"/>
    <col min="6" max="6" width="16.28515625" style="211" customWidth="1"/>
    <col min="7" max="7" width="7.7109375" style="209" customWidth="1"/>
    <col min="8" max="8" width="7" style="211" customWidth="1"/>
    <col min="9" max="9" width="56.140625" style="210" customWidth="1"/>
    <col min="10" max="10" width="6.42578125" style="209" customWidth="1"/>
    <col min="11" max="14" width="6.42578125" style="211" customWidth="1"/>
    <col min="15" max="255" width="9" style="211"/>
    <col min="256" max="256" width="3.42578125" style="211" customWidth="1"/>
    <col min="257" max="257" width="6.140625" style="211" customWidth="1"/>
    <col min="258" max="258" width="59.85546875" style="211" customWidth="1"/>
    <col min="259" max="259" width="6" style="211" customWidth="1"/>
    <col min="260" max="260" width="7" style="211" customWidth="1"/>
    <col min="261" max="261" width="10.7109375" style="211" customWidth="1"/>
    <col min="262" max="262" width="16.28515625" style="211" customWidth="1"/>
    <col min="263" max="263" width="7.7109375" style="211" customWidth="1"/>
    <col min="264" max="264" width="7" style="211" customWidth="1"/>
    <col min="265" max="265" width="56.140625" style="211" customWidth="1"/>
    <col min="266" max="270" width="6.42578125" style="211" customWidth="1"/>
    <col min="271" max="511" width="9" style="211"/>
    <col min="512" max="512" width="3.42578125" style="211" customWidth="1"/>
    <col min="513" max="513" width="6.140625" style="211" customWidth="1"/>
    <col min="514" max="514" width="59.85546875" style="211" customWidth="1"/>
    <col min="515" max="515" width="6" style="211" customWidth="1"/>
    <col min="516" max="516" width="7" style="211" customWidth="1"/>
    <col min="517" max="517" width="10.7109375" style="211" customWidth="1"/>
    <col min="518" max="518" width="16.28515625" style="211" customWidth="1"/>
    <col min="519" max="519" width="7.7109375" style="211" customWidth="1"/>
    <col min="520" max="520" width="7" style="211" customWidth="1"/>
    <col min="521" max="521" width="56.140625" style="211" customWidth="1"/>
    <col min="522" max="526" width="6.42578125" style="211" customWidth="1"/>
    <col min="527" max="767" width="9" style="211"/>
    <col min="768" max="768" width="3.42578125" style="211" customWidth="1"/>
    <col min="769" max="769" width="6.140625" style="211" customWidth="1"/>
    <col min="770" max="770" width="59.85546875" style="211" customWidth="1"/>
    <col min="771" max="771" width="6" style="211" customWidth="1"/>
    <col min="772" max="772" width="7" style="211" customWidth="1"/>
    <col min="773" max="773" width="10.7109375" style="211" customWidth="1"/>
    <col min="774" max="774" width="16.28515625" style="211" customWidth="1"/>
    <col min="775" max="775" width="7.7109375" style="211" customWidth="1"/>
    <col min="776" max="776" width="7" style="211" customWidth="1"/>
    <col min="777" max="777" width="56.140625" style="211" customWidth="1"/>
    <col min="778" max="782" width="6.42578125" style="211" customWidth="1"/>
    <col min="783" max="1023" width="9" style="211"/>
    <col min="1024" max="1024" width="3.42578125" style="211" customWidth="1"/>
    <col min="1025" max="1025" width="6.140625" style="211" customWidth="1"/>
    <col min="1026" max="1026" width="59.85546875" style="211" customWidth="1"/>
    <col min="1027" max="1027" width="6" style="211" customWidth="1"/>
    <col min="1028" max="1028" width="7" style="211" customWidth="1"/>
    <col min="1029" max="1029" width="10.7109375" style="211" customWidth="1"/>
    <col min="1030" max="1030" width="16.28515625" style="211" customWidth="1"/>
    <col min="1031" max="1031" width="7.7109375" style="211" customWidth="1"/>
    <col min="1032" max="1032" width="7" style="211" customWidth="1"/>
    <col min="1033" max="1033" width="56.140625" style="211" customWidth="1"/>
    <col min="1034" max="1038" width="6.42578125" style="211" customWidth="1"/>
    <col min="1039" max="1279" width="9" style="211"/>
    <col min="1280" max="1280" width="3.42578125" style="211" customWidth="1"/>
    <col min="1281" max="1281" width="6.140625" style="211" customWidth="1"/>
    <col min="1282" max="1282" width="59.85546875" style="211" customWidth="1"/>
    <col min="1283" max="1283" width="6" style="211" customWidth="1"/>
    <col min="1284" max="1284" width="7" style="211" customWidth="1"/>
    <col min="1285" max="1285" width="10.7109375" style="211" customWidth="1"/>
    <col min="1286" max="1286" width="16.28515625" style="211" customWidth="1"/>
    <col min="1287" max="1287" width="7.7109375" style="211" customWidth="1"/>
    <col min="1288" max="1288" width="7" style="211" customWidth="1"/>
    <col min="1289" max="1289" width="56.140625" style="211" customWidth="1"/>
    <col min="1290" max="1294" width="6.42578125" style="211" customWidth="1"/>
    <col min="1295" max="1535" width="9" style="211"/>
    <col min="1536" max="1536" width="3.42578125" style="211" customWidth="1"/>
    <col min="1537" max="1537" width="6.140625" style="211" customWidth="1"/>
    <col min="1538" max="1538" width="59.85546875" style="211" customWidth="1"/>
    <col min="1539" max="1539" width="6" style="211" customWidth="1"/>
    <col min="1540" max="1540" width="7" style="211" customWidth="1"/>
    <col min="1541" max="1541" width="10.7109375" style="211" customWidth="1"/>
    <col min="1542" max="1542" width="16.28515625" style="211" customWidth="1"/>
    <col min="1543" max="1543" width="7.7109375" style="211" customWidth="1"/>
    <col min="1544" max="1544" width="7" style="211" customWidth="1"/>
    <col min="1545" max="1545" width="56.140625" style="211" customWidth="1"/>
    <col min="1546" max="1550" width="6.42578125" style="211" customWidth="1"/>
    <col min="1551" max="1791" width="9" style="211"/>
    <col min="1792" max="1792" width="3.42578125" style="211" customWidth="1"/>
    <col min="1793" max="1793" width="6.140625" style="211" customWidth="1"/>
    <col min="1794" max="1794" width="59.85546875" style="211" customWidth="1"/>
    <col min="1795" max="1795" width="6" style="211" customWidth="1"/>
    <col min="1796" max="1796" width="7" style="211" customWidth="1"/>
    <col min="1797" max="1797" width="10.7109375" style="211" customWidth="1"/>
    <col min="1798" max="1798" width="16.28515625" style="211" customWidth="1"/>
    <col min="1799" max="1799" width="7.7109375" style="211" customWidth="1"/>
    <col min="1800" max="1800" width="7" style="211" customWidth="1"/>
    <col min="1801" max="1801" width="56.140625" style="211" customWidth="1"/>
    <col min="1802" max="1806" width="6.42578125" style="211" customWidth="1"/>
    <col min="1807" max="2047" width="9" style="211"/>
    <col min="2048" max="2048" width="3.42578125" style="211" customWidth="1"/>
    <col min="2049" max="2049" width="6.140625" style="211" customWidth="1"/>
    <col min="2050" max="2050" width="59.85546875" style="211" customWidth="1"/>
    <col min="2051" max="2051" width="6" style="211" customWidth="1"/>
    <col min="2052" max="2052" width="7" style="211" customWidth="1"/>
    <col min="2053" max="2053" width="10.7109375" style="211" customWidth="1"/>
    <col min="2054" max="2054" width="16.28515625" style="211" customWidth="1"/>
    <col min="2055" max="2055" width="7.7109375" style="211" customWidth="1"/>
    <col min="2056" max="2056" width="7" style="211" customWidth="1"/>
    <col min="2057" max="2057" width="56.140625" style="211" customWidth="1"/>
    <col min="2058" max="2062" width="6.42578125" style="211" customWidth="1"/>
    <col min="2063" max="2303" width="9" style="211"/>
    <col min="2304" max="2304" width="3.42578125" style="211" customWidth="1"/>
    <col min="2305" max="2305" width="6.140625" style="211" customWidth="1"/>
    <col min="2306" max="2306" width="59.85546875" style="211" customWidth="1"/>
    <col min="2307" max="2307" width="6" style="211" customWidth="1"/>
    <col min="2308" max="2308" width="7" style="211" customWidth="1"/>
    <col min="2309" max="2309" width="10.7109375" style="211" customWidth="1"/>
    <col min="2310" max="2310" width="16.28515625" style="211" customWidth="1"/>
    <col min="2311" max="2311" width="7.7109375" style="211" customWidth="1"/>
    <col min="2312" max="2312" width="7" style="211" customWidth="1"/>
    <col min="2313" max="2313" width="56.140625" style="211" customWidth="1"/>
    <col min="2314" max="2318" width="6.42578125" style="211" customWidth="1"/>
    <col min="2319" max="2559" width="9" style="211"/>
    <col min="2560" max="2560" width="3.42578125" style="211" customWidth="1"/>
    <col min="2561" max="2561" width="6.140625" style="211" customWidth="1"/>
    <col min="2562" max="2562" width="59.85546875" style="211" customWidth="1"/>
    <col min="2563" max="2563" width="6" style="211" customWidth="1"/>
    <col min="2564" max="2564" width="7" style="211" customWidth="1"/>
    <col min="2565" max="2565" width="10.7109375" style="211" customWidth="1"/>
    <col min="2566" max="2566" width="16.28515625" style="211" customWidth="1"/>
    <col min="2567" max="2567" width="7.7109375" style="211" customWidth="1"/>
    <col min="2568" max="2568" width="7" style="211" customWidth="1"/>
    <col min="2569" max="2569" width="56.140625" style="211" customWidth="1"/>
    <col min="2570" max="2574" width="6.42578125" style="211" customWidth="1"/>
    <col min="2575" max="2815" width="9" style="211"/>
    <col min="2816" max="2816" width="3.42578125" style="211" customWidth="1"/>
    <col min="2817" max="2817" width="6.140625" style="211" customWidth="1"/>
    <col min="2818" max="2818" width="59.85546875" style="211" customWidth="1"/>
    <col min="2819" max="2819" width="6" style="211" customWidth="1"/>
    <col min="2820" max="2820" width="7" style="211" customWidth="1"/>
    <col min="2821" max="2821" width="10.7109375" style="211" customWidth="1"/>
    <col min="2822" max="2822" width="16.28515625" style="211" customWidth="1"/>
    <col min="2823" max="2823" width="7.7109375" style="211" customWidth="1"/>
    <col min="2824" max="2824" width="7" style="211" customWidth="1"/>
    <col min="2825" max="2825" width="56.140625" style="211" customWidth="1"/>
    <col min="2826" max="2830" width="6.42578125" style="211" customWidth="1"/>
    <col min="2831" max="3071" width="9" style="211"/>
    <col min="3072" max="3072" width="3.42578125" style="211" customWidth="1"/>
    <col min="3073" max="3073" width="6.140625" style="211" customWidth="1"/>
    <col min="3074" max="3074" width="59.85546875" style="211" customWidth="1"/>
    <col min="3075" max="3075" width="6" style="211" customWidth="1"/>
    <col min="3076" max="3076" width="7" style="211" customWidth="1"/>
    <col min="3077" max="3077" width="10.7109375" style="211" customWidth="1"/>
    <col min="3078" max="3078" width="16.28515625" style="211" customWidth="1"/>
    <col min="3079" max="3079" width="7.7109375" style="211" customWidth="1"/>
    <col min="3080" max="3080" width="7" style="211" customWidth="1"/>
    <col min="3081" max="3081" width="56.140625" style="211" customWidth="1"/>
    <col min="3082" max="3086" width="6.42578125" style="211" customWidth="1"/>
    <col min="3087" max="3327" width="9" style="211"/>
    <col min="3328" max="3328" width="3.42578125" style="211" customWidth="1"/>
    <col min="3329" max="3329" width="6.140625" style="211" customWidth="1"/>
    <col min="3330" max="3330" width="59.85546875" style="211" customWidth="1"/>
    <col min="3331" max="3331" width="6" style="211" customWidth="1"/>
    <col min="3332" max="3332" width="7" style="211" customWidth="1"/>
    <col min="3333" max="3333" width="10.7109375" style="211" customWidth="1"/>
    <col min="3334" max="3334" width="16.28515625" style="211" customWidth="1"/>
    <col min="3335" max="3335" width="7.7109375" style="211" customWidth="1"/>
    <col min="3336" max="3336" width="7" style="211" customWidth="1"/>
    <col min="3337" max="3337" width="56.140625" style="211" customWidth="1"/>
    <col min="3338" max="3342" width="6.42578125" style="211" customWidth="1"/>
    <col min="3343" max="3583" width="9" style="211"/>
    <col min="3584" max="3584" width="3.42578125" style="211" customWidth="1"/>
    <col min="3585" max="3585" width="6.140625" style="211" customWidth="1"/>
    <col min="3586" max="3586" width="59.85546875" style="211" customWidth="1"/>
    <col min="3587" max="3587" width="6" style="211" customWidth="1"/>
    <col min="3588" max="3588" width="7" style="211" customWidth="1"/>
    <col min="3589" max="3589" width="10.7109375" style="211" customWidth="1"/>
    <col min="3590" max="3590" width="16.28515625" style="211" customWidth="1"/>
    <col min="3591" max="3591" width="7.7109375" style="211" customWidth="1"/>
    <col min="3592" max="3592" width="7" style="211" customWidth="1"/>
    <col min="3593" max="3593" width="56.140625" style="211" customWidth="1"/>
    <col min="3594" max="3598" width="6.42578125" style="211" customWidth="1"/>
    <col min="3599" max="3839" width="9" style="211"/>
    <col min="3840" max="3840" width="3.42578125" style="211" customWidth="1"/>
    <col min="3841" max="3841" width="6.140625" style="211" customWidth="1"/>
    <col min="3842" max="3842" width="59.85546875" style="211" customWidth="1"/>
    <col min="3843" max="3843" width="6" style="211" customWidth="1"/>
    <col min="3844" max="3844" width="7" style="211" customWidth="1"/>
    <col min="3845" max="3845" width="10.7109375" style="211" customWidth="1"/>
    <col min="3846" max="3846" width="16.28515625" style="211" customWidth="1"/>
    <col min="3847" max="3847" width="7.7109375" style="211" customWidth="1"/>
    <col min="3848" max="3848" width="7" style="211" customWidth="1"/>
    <col min="3849" max="3849" width="56.140625" style="211" customWidth="1"/>
    <col min="3850" max="3854" width="6.42578125" style="211" customWidth="1"/>
    <col min="3855" max="4095" width="9" style="211"/>
    <col min="4096" max="4096" width="3.42578125" style="211" customWidth="1"/>
    <col min="4097" max="4097" width="6.140625" style="211" customWidth="1"/>
    <col min="4098" max="4098" width="59.85546875" style="211" customWidth="1"/>
    <col min="4099" max="4099" width="6" style="211" customWidth="1"/>
    <col min="4100" max="4100" width="7" style="211" customWidth="1"/>
    <col min="4101" max="4101" width="10.7109375" style="211" customWidth="1"/>
    <col min="4102" max="4102" width="16.28515625" style="211" customWidth="1"/>
    <col min="4103" max="4103" width="7.7109375" style="211" customWidth="1"/>
    <col min="4104" max="4104" width="7" style="211" customWidth="1"/>
    <col min="4105" max="4105" width="56.140625" style="211" customWidth="1"/>
    <col min="4106" max="4110" width="6.42578125" style="211" customWidth="1"/>
    <col min="4111" max="4351" width="9" style="211"/>
    <col min="4352" max="4352" width="3.42578125" style="211" customWidth="1"/>
    <col min="4353" max="4353" width="6.140625" style="211" customWidth="1"/>
    <col min="4354" max="4354" width="59.85546875" style="211" customWidth="1"/>
    <col min="4355" max="4355" width="6" style="211" customWidth="1"/>
    <col min="4356" max="4356" width="7" style="211" customWidth="1"/>
    <col min="4357" max="4357" width="10.7109375" style="211" customWidth="1"/>
    <col min="4358" max="4358" width="16.28515625" style="211" customWidth="1"/>
    <col min="4359" max="4359" width="7.7109375" style="211" customWidth="1"/>
    <col min="4360" max="4360" width="7" style="211" customWidth="1"/>
    <col min="4361" max="4361" width="56.140625" style="211" customWidth="1"/>
    <col min="4362" max="4366" width="6.42578125" style="211" customWidth="1"/>
    <col min="4367" max="4607" width="9" style="211"/>
    <col min="4608" max="4608" width="3.42578125" style="211" customWidth="1"/>
    <col min="4609" max="4609" width="6.140625" style="211" customWidth="1"/>
    <col min="4610" max="4610" width="59.85546875" style="211" customWidth="1"/>
    <col min="4611" max="4611" width="6" style="211" customWidth="1"/>
    <col min="4612" max="4612" width="7" style="211" customWidth="1"/>
    <col min="4613" max="4613" width="10.7109375" style="211" customWidth="1"/>
    <col min="4614" max="4614" width="16.28515625" style="211" customWidth="1"/>
    <col min="4615" max="4615" width="7.7109375" style="211" customWidth="1"/>
    <col min="4616" max="4616" width="7" style="211" customWidth="1"/>
    <col min="4617" max="4617" width="56.140625" style="211" customWidth="1"/>
    <col min="4618" max="4622" width="6.42578125" style="211" customWidth="1"/>
    <col min="4623" max="4863" width="9" style="211"/>
    <col min="4864" max="4864" width="3.42578125" style="211" customWidth="1"/>
    <col min="4865" max="4865" width="6.140625" style="211" customWidth="1"/>
    <col min="4866" max="4866" width="59.85546875" style="211" customWidth="1"/>
    <col min="4867" max="4867" width="6" style="211" customWidth="1"/>
    <col min="4868" max="4868" width="7" style="211" customWidth="1"/>
    <col min="4869" max="4869" width="10.7109375" style="211" customWidth="1"/>
    <col min="4870" max="4870" width="16.28515625" style="211" customWidth="1"/>
    <col min="4871" max="4871" width="7.7109375" style="211" customWidth="1"/>
    <col min="4872" max="4872" width="7" style="211" customWidth="1"/>
    <col min="4873" max="4873" width="56.140625" style="211" customWidth="1"/>
    <col min="4874" max="4878" width="6.42578125" style="211" customWidth="1"/>
    <col min="4879" max="5119" width="9" style="211"/>
    <col min="5120" max="5120" width="3.42578125" style="211" customWidth="1"/>
    <col min="5121" max="5121" width="6.140625" style="211" customWidth="1"/>
    <col min="5122" max="5122" width="59.85546875" style="211" customWidth="1"/>
    <col min="5123" max="5123" width="6" style="211" customWidth="1"/>
    <col min="5124" max="5124" width="7" style="211" customWidth="1"/>
    <col min="5125" max="5125" width="10.7109375" style="211" customWidth="1"/>
    <col min="5126" max="5126" width="16.28515625" style="211" customWidth="1"/>
    <col min="5127" max="5127" width="7.7109375" style="211" customWidth="1"/>
    <col min="5128" max="5128" width="7" style="211" customWidth="1"/>
    <col min="5129" max="5129" width="56.140625" style="211" customWidth="1"/>
    <col min="5130" max="5134" width="6.42578125" style="211" customWidth="1"/>
    <col min="5135" max="5375" width="9" style="211"/>
    <col min="5376" max="5376" width="3.42578125" style="211" customWidth="1"/>
    <col min="5377" max="5377" width="6.140625" style="211" customWidth="1"/>
    <col min="5378" max="5378" width="59.85546875" style="211" customWidth="1"/>
    <col min="5379" max="5379" width="6" style="211" customWidth="1"/>
    <col min="5380" max="5380" width="7" style="211" customWidth="1"/>
    <col min="5381" max="5381" width="10.7109375" style="211" customWidth="1"/>
    <col min="5382" max="5382" width="16.28515625" style="211" customWidth="1"/>
    <col min="5383" max="5383" width="7.7109375" style="211" customWidth="1"/>
    <col min="5384" max="5384" width="7" style="211" customWidth="1"/>
    <col min="5385" max="5385" width="56.140625" style="211" customWidth="1"/>
    <col min="5386" max="5390" width="6.42578125" style="211" customWidth="1"/>
    <col min="5391" max="5631" width="9" style="211"/>
    <col min="5632" max="5632" width="3.42578125" style="211" customWidth="1"/>
    <col min="5633" max="5633" width="6.140625" style="211" customWidth="1"/>
    <col min="5634" max="5634" width="59.85546875" style="211" customWidth="1"/>
    <col min="5635" max="5635" width="6" style="211" customWidth="1"/>
    <col min="5636" max="5636" width="7" style="211" customWidth="1"/>
    <col min="5637" max="5637" width="10.7109375" style="211" customWidth="1"/>
    <col min="5638" max="5638" width="16.28515625" style="211" customWidth="1"/>
    <col min="5639" max="5639" width="7.7109375" style="211" customWidth="1"/>
    <col min="5640" max="5640" width="7" style="211" customWidth="1"/>
    <col min="5641" max="5641" width="56.140625" style="211" customWidth="1"/>
    <col min="5642" max="5646" width="6.42578125" style="211" customWidth="1"/>
    <col min="5647" max="5887" width="9" style="211"/>
    <col min="5888" max="5888" width="3.42578125" style="211" customWidth="1"/>
    <col min="5889" max="5889" width="6.140625" style="211" customWidth="1"/>
    <col min="5890" max="5890" width="59.85546875" style="211" customWidth="1"/>
    <col min="5891" max="5891" width="6" style="211" customWidth="1"/>
    <col min="5892" max="5892" width="7" style="211" customWidth="1"/>
    <col min="5893" max="5893" width="10.7109375" style="211" customWidth="1"/>
    <col min="5894" max="5894" width="16.28515625" style="211" customWidth="1"/>
    <col min="5895" max="5895" width="7.7109375" style="211" customWidth="1"/>
    <col min="5896" max="5896" width="7" style="211" customWidth="1"/>
    <col min="5897" max="5897" width="56.140625" style="211" customWidth="1"/>
    <col min="5898" max="5902" width="6.42578125" style="211" customWidth="1"/>
    <col min="5903" max="6143" width="9" style="211"/>
    <col min="6144" max="6144" width="3.42578125" style="211" customWidth="1"/>
    <col min="6145" max="6145" width="6.140625" style="211" customWidth="1"/>
    <col min="6146" max="6146" width="59.85546875" style="211" customWidth="1"/>
    <col min="6147" max="6147" width="6" style="211" customWidth="1"/>
    <col min="6148" max="6148" width="7" style="211" customWidth="1"/>
    <col min="6149" max="6149" width="10.7109375" style="211" customWidth="1"/>
    <col min="6150" max="6150" width="16.28515625" style="211" customWidth="1"/>
    <col min="6151" max="6151" width="7.7109375" style="211" customWidth="1"/>
    <col min="6152" max="6152" width="7" style="211" customWidth="1"/>
    <col min="6153" max="6153" width="56.140625" style="211" customWidth="1"/>
    <col min="6154" max="6158" width="6.42578125" style="211" customWidth="1"/>
    <col min="6159" max="6399" width="9" style="211"/>
    <col min="6400" max="6400" width="3.42578125" style="211" customWidth="1"/>
    <col min="6401" max="6401" width="6.140625" style="211" customWidth="1"/>
    <col min="6402" max="6402" width="59.85546875" style="211" customWidth="1"/>
    <col min="6403" max="6403" width="6" style="211" customWidth="1"/>
    <col min="6404" max="6404" width="7" style="211" customWidth="1"/>
    <col min="6405" max="6405" width="10.7109375" style="211" customWidth="1"/>
    <col min="6406" max="6406" width="16.28515625" style="211" customWidth="1"/>
    <col min="6407" max="6407" width="7.7109375" style="211" customWidth="1"/>
    <col min="6408" max="6408" width="7" style="211" customWidth="1"/>
    <col min="6409" max="6409" width="56.140625" style="211" customWidth="1"/>
    <col min="6410" max="6414" width="6.42578125" style="211" customWidth="1"/>
    <col min="6415" max="6655" width="9" style="211"/>
    <col min="6656" max="6656" width="3.42578125" style="211" customWidth="1"/>
    <col min="6657" max="6657" width="6.140625" style="211" customWidth="1"/>
    <col min="6658" max="6658" width="59.85546875" style="211" customWidth="1"/>
    <col min="6659" max="6659" width="6" style="211" customWidth="1"/>
    <col min="6660" max="6660" width="7" style="211" customWidth="1"/>
    <col min="6661" max="6661" width="10.7109375" style="211" customWidth="1"/>
    <col min="6662" max="6662" width="16.28515625" style="211" customWidth="1"/>
    <col min="6663" max="6663" width="7.7109375" style="211" customWidth="1"/>
    <col min="6664" max="6664" width="7" style="211" customWidth="1"/>
    <col min="6665" max="6665" width="56.140625" style="211" customWidth="1"/>
    <col min="6666" max="6670" width="6.42578125" style="211" customWidth="1"/>
    <col min="6671" max="6911" width="9" style="211"/>
    <col min="6912" max="6912" width="3.42578125" style="211" customWidth="1"/>
    <col min="6913" max="6913" width="6.140625" style="211" customWidth="1"/>
    <col min="6914" max="6914" width="59.85546875" style="211" customWidth="1"/>
    <col min="6915" max="6915" width="6" style="211" customWidth="1"/>
    <col min="6916" max="6916" width="7" style="211" customWidth="1"/>
    <col min="6917" max="6917" width="10.7109375" style="211" customWidth="1"/>
    <col min="6918" max="6918" width="16.28515625" style="211" customWidth="1"/>
    <col min="6919" max="6919" width="7.7109375" style="211" customWidth="1"/>
    <col min="6920" max="6920" width="7" style="211" customWidth="1"/>
    <col min="6921" max="6921" width="56.140625" style="211" customWidth="1"/>
    <col min="6922" max="6926" width="6.42578125" style="211" customWidth="1"/>
    <col min="6927" max="7167" width="9" style="211"/>
    <col min="7168" max="7168" width="3.42578125" style="211" customWidth="1"/>
    <col min="7169" max="7169" width="6.140625" style="211" customWidth="1"/>
    <col min="7170" max="7170" width="59.85546875" style="211" customWidth="1"/>
    <col min="7171" max="7171" width="6" style="211" customWidth="1"/>
    <col min="7172" max="7172" width="7" style="211" customWidth="1"/>
    <col min="7173" max="7173" width="10.7109375" style="211" customWidth="1"/>
    <col min="7174" max="7174" width="16.28515625" style="211" customWidth="1"/>
    <col min="7175" max="7175" width="7.7109375" style="211" customWidth="1"/>
    <col min="7176" max="7176" width="7" style="211" customWidth="1"/>
    <col min="7177" max="7177" width="56.140625" style="211" customWidth="1"/>
    <col min="7178" max="7182" width="6.42578125" style="211" customWidth="1"/>
    <col min="7183" max="7423" width="9" style="211"/>
    <col min="7424" max="7424" width="3.42578125" style="211" customWidth="1"/>
    <col min="7425" max="7425" width="6.140625" style="211" customWidth="1"/>
    <col min="7426" max="7426" width="59.85546875" style="211" customWidth="1"/>
    <col min="7427" max="7427" width="6" style="211" customWidth="1"/>
    <col min="7428" max="7428" width="7" style="211" customWidth="1"/>
    <col min="7429" max="7429" width="10.7109375" style="211" customWidth="1"/>
    <col min="7430" max="7430" width="16.28515625" style="211" customWidth="1"/>
    <col min="7431" max="7431" width="7.7109375" style="211" customWidth="1"/>
    <col min="7432" max="7432" width="7" style="211" customWidth="1"/>
    <col min="7433" max="7433" width="56.140625" style="211" customWidth="1"/>
    <col min="7434" max="7438" width="6.42578125" style="211" customWidth="1"/>
    <col min="7439" max="7679" width="9" style="211"/>
    <col min="7680" max="7680" width="3.42578125" style="211" customWidth="1"/>
    <col min="7681" max="7681" width="6.140625" style="211" customWidth="1"/>
    <col min="7682" max="7682" width="59.85546875" style="211" customWidth="1"/>
    <col min="7683" max="7683" width="6" style="211" customWidth="1"/>
    <col min="7684" max="7684" width="7" style="211" customWidth="1"/>
    <col min="7685" max="7685" width="10.7109375" style="211" customWidth="1"/>
    <col min="7686" max="7686" width="16.28515625" style="211" customWidth="1"/>
    <col min="7687" max="7687" width="7.7109375" style="211" customWidth="1"/>
    <col min="7688" max="7688" width="7" style="211" customWidth="1"/>
    <col min="7689" max="7689" width="56.140625" style="211" customWidth="1"/>
    <col min="7690" max="7694" width="6.42578125" style="211" customWidth="1"/>
    <col min="7695" max="7935" width="9" style="211"/>
    <col min="7936" max="7936" width="3.42578125" style="211" customWidth="1"/>
    <col min="7937" max="7937" width="6.140625" style="211" customWidth="1"/>
    <col min="7938" max="7938" width="59.85546875" style="211" customWidth="1"/>
    <col min="7939" max="7939" width="6" style="211" customWidth="1"/>
    <col min="7940" max="7940" width="7" style="211" customWidth="1"/>
    <col min="7941" max="7941" width="10.7109375" style="211" customWidth="1"/>
    <col min="7942" max="7942" width="16.28515625" style="211" customWidth="1"/>
    <col min="7943" max="7943" width="7.7109375" style="211" customWidth="1"/>
    <col min="7944" max="7944" width="7" style="211" customWidth="1"/>
    <col min="7945" max="7945" width="56.140625" style="211" customWidth="1"/>
    <col min="7946" max="7950" width="6.42578125" style="211" customWidth="1"/>
    <col min="7951" max="8191" width="9" style="211"/>
    <col min="8192" max="8192" width="3.42578125" style="211" customWidth="1"/>
    <col min="8193" max="8193" width="6.140625" style="211" customWidth="1"/>
    <col min="8194" max="8194" width="59.85546875" style="211" customWidth="1"/>
    <col min="8195" max="8195" width="6" style="211" customWidth="1"/>
    <col min="8196" max="8196" width="7" style="211" customWidth="1"/>
    <col min="8197" max="8197" width="10.7109375" style="211" customWidth="1"/>
    <col min="8198" max="8198" width="16.28515625" style="211" customWidth="1"/>
    <col min="8199" max="8199" width="7.7109375" style="211" customWidth="1"/>
    <col min="8200" max="8200" width="7" style="211" customWidth="1"/>
    <col min="8201" max="8201" width="56.140625" style="211" customWidth="1"/>
    <col min="8202" max="8206" width="6.42578125" style="211" customWidth="1"/>
    <col min="8207" max="8447" width="9" style="211"/>
    <col min="8448" max="8448" width="3.42578125" style="211" customWidth="1"/>
    <col min="8449" max="8449" width="6.140625" style="211" customWidth="1"/>
    <col min="8450" max="8450" width="59.85546875" style="211" customWidth="1"/>
    <col min="8451" max="8451" width="6" style="211" customWidth="1"/>
    <col min="8452" max="8452" width="7" style="211" customWidth="1"/>
    <col min="8453" max="8453" width="10.7109375" style="211" customWidth="1"/>
    <col min="8454" max="8454" width="16.28515625" style="211" customWidth="1"/>
    <col min="8455" max="8455" width="7.7109375" style="211" customWidth="1"/>
    <col min="8456" max="8456" width="7" style="211" customWidth="1"/>
    <col min="8457" max="8457" width="56.140625" style="211" customWidth="1"/>
    <col min="8458" max="8462" width="6.42578125" style="211" customWidth="1"/>
    <col min="8463" max="8703" width="9" style="211"/>
    <col min="8704" max="8704" width="3.42578125" style="211" customWidth="1"/>
    <col min="8705" max="8705" width="6.140625" style="211" customWidth="1"/>
    <col min="8706" max="8706" width="59.85546875" style="211" customWidth="1"/>
    <col min="8707" max="8707" width="6" style="211" customWidth="1"/>
    <col min="8708" max="8708" width="7" style="211" customWidth="1"/>
    <col min="8709" max="8709" width="10.7109375" style="211" customWidth="1"/>
    <col min="8710" max="8710" width="16.28515625" style="211" customWidth="1"/>
    <col min="8711" max="8711" width="7.7109375" style="211" customWidth="1"/>
    <col min="8712" max="8712" width="7" style="211" customWidth="1"/>
    <col min="8713" max="8713" width="56.140625" style="211" customWidth="1"/>
    <col min="8714" max="8718" width="6.42578125" style="211" customWidth="1"/>
    <col min="8719" max="8959" width="9" style="211"/>
    <col min="8960" max="8960" width="3.42578125" style="211" customWidth="1"/>
    <col min="8961" max="8961" width="6.140625" style="211" customWidth="1"/>
    <col min="8962" max="8962" width="59.85546875" style="211" customWidth="1"/>
    <col min="8963" max="8963" width="6" style="211" customWidth="1"/>
    <col min="8964" max="8964" width="7" style="211" customWidth="1"/>
    <col min="8965" max="8965" width="10.7109375" style="211" customWidth="1"/>
    <col min="8966" max="8966" width="16.28515625" style="211" customWidth="1"/>
    <col min="8967" max="8967" width="7.7109375" style="211" customWidth="1"/>
    <col min="8968" max="8968" width="7" style="211" customWidth="1"/>
    <col min="8969" max="8969" width="56.140625" style="211" customWidth="1"/>
    <col min="8970" max="8974" width="6.42578125" style="211" customWidth="1"/>
    <col min="8975" max="9215" width="9" style="211"/>
    <col min="9216" max="9216" width="3.42578125" style="211" customWidth="1"/>
    <col min="9217" max="9217" width="6.140625" style="211" customWidth="1"/>
    <col min="9218" max="9218" width="59.85546875" style="211" customWidth="1"/>
    <col min="9219" max="9219" width="6" style="211" customWidth="1"/>
    <col min="9220" max="9220" width="7" style="211" customWidth="1"/>
    <col min="9221" max="9221" width="10.7109375" style="211" customWidth="1"/>
    <col min="9222" max="9222" width="16.28515625" style="211" customWidth="1"/>
    <col min="9223" max="9223" width="7.7109375" style="211" customWidth="1"/>
    <col min="9224" max="9224" width="7" style="211" customWidth="1"/>
    <col min="9225" max="9225" width="56.140625" style="211" customWidth="1"/>
    <col min="9226" max="9230" width="6.42578125" style="211" customWidth="1"/>
    <col min="9231" max="9471" width="9" style="211"/>
    <col min="9472" max="9472" width="3.42578125" style="211" customWidth="1"/>
    <col min="9473" max="9473" width="6.140625" style="211" customWidth="1"/>
    <col min="9474" max="9474" width="59.85546875" style="211" customWidth="1"/>
    <col min="9475" max="9475" width="6" style="211" customWidth="1"/>
    <col min="9476" max="9476" width="7" style="211" customWidth="1"/>
    <col min="9477" max="9477" width="10.7109375" style="211" customWidth="1"/>
    <col min="9478" max="9478" width="16.28515625" style="211" customWidth="1"/>
    <col min="9479" max="9479" width="7.7109375" style="211" customWidth="1"/>
    <col min="9480" max="9480" width="7" style="211" customWidth="1"/>
    <col min="9481" max="9481" width="56.140625" style="211" customWidth="1"/>
    <col min="9482" max="9486" width="6.42578125" style="211" customWidth="1"/>
    <col min="9487" max="9727" width="9" style="211"/>
    <col min="9728" max="9728" width="3.42578125" style="211" customWidth="1"/>
    <col min="9729" max="9729" width="6.140625" style="211" customWidth="1"/>
    <col min="9730" max="9730" width="59.85546875" style="211" customWidth="1"/>
    <col min="9731" max="9731" width="6" style="211" customWidth="1"/>
    <col min="9732" max="9732" width="7" style="211" customWidth="1"/>
    <col min="9733" max="9733" width="10.7109375" style="211" customWidth="1"/>
    <col min="9734" max="9734" width="16.28515625" style="211" customWidth="1"/>
    <col min="9735" max="9735" width="7.7109375" style="211" customWidth="1"/>
    <col min="9736" max="9736" width="7" style="211" customWidth="1"/>
    <col min="9737" max="9737" width="56.140625" style="211" customWidth="1"/>
    <col min="9738" max="9742" width="6.42578125" style="211" customWidth="1"/>
    <col min="9743" max="9983" width="9" style="211"/>
    <col min="9984" max="9984" width="3.42578125" style="211" customWidth="1"/>
    <col min="9985" max="9985" width="6.140625" style="211" customWidth="1"/>
    <col min="9986" max="9986" width="59.85546875" style="211" customWidth="1"/>
    <col min="9987" max="9987" width="6" style="211" customWidth="1"/>
    <col min="9988" max="9988" width="7" style="211" customWidth="1"/>
    <col min="9989" max="9989" width="10.7109375" style="211" customWidth="1"/>
    <col min="9990" max="9990" width="16.28515625" style="211" customWidth="1"/>
    <col min="9991" max="9991" width="7.7109375" style="211" customWidth="1"/>
    <col min="9992" max="9992" width="7" style="211" customWidth="1"/>
    <col min="9993" max="9993" width="56.140625" style="211" customWidth="1"/>
    <col min="9994" max="9998" width="6.42578125" style="211" customWidth="1"/>
    <col min="9999" max="10239" width="9" style="211"/>
    <col min="10240" max="10240" width="3.42578125" style="211" customWidth="1"/>
    <col min="10241" max="10241" width="6.140625" style="211" customWidth="1"/>
    <col min="10242" max="10242" width="59.85546875" style="211" customWidth="1"/>
    <col min="10243" max="10243" width="6" style="211" customWidth="1"/>
    <col min="10244" max="10244" width="7" style="211" customWidth="1"/>
    <col min="10245" max="10245" width="10.7109375" style="211" customWidth="1"/>
    <col min="10246" max="10246" width="16.28515625" style="211" customWidth="1"/>
    <col min="10247" max="10247" width="7.7109375" style="211" customWidth="1"/>
    <col min="10248" max="10248" width="7" style="211" customWidth="1"/>
    <col min="10249" max="10249" width="56.140625" style="211" customWidth="1"/>
    <col min="10250" max="10254" width="6.42578125" style="211" customWidth="1"/>
    <col min="10255" max="10495" width="9" style="211"/>
    <col min="10496" max="10496" width="3.42578125" style="211" customWidth="1"/>
    <col min="10497" max="10497" width="6.140625" style="211" customWidth="1"/>
    <col min="10498" max="10498" width="59.85546875" style="211" customWidth="1"/>
    <col min="10499" max="10499" width="6" style="211" customWidth="1"/>
    <col min="10500" max="10500" width="7" style="211" customWidth="1"/>
    <col min="10501" max="10501" width="10.7109375" style="211" customWidth="1"/>
    <col min="10502" max="10502" width="16.28515625" style="211" customWidth="1"/>
    <col min="10503" max="10503" width="7.7109375" style="211" customWidth="1"/>
    <col min="10504" max="10504" width="7" style="211" customWidth="1"/>
    <col min="10505" max="10505" width="56.140625" style="211" customWidth="1"/>
    <col min="10506" max="10510" width="6.42578125" style="211" customWidth="1"/>
    <col min="10511" max="10751" width="9" style="211"/>
    <col min="10752" max="10752" width="3.42578125" style="211" customWidth="1"/>
    <col min="10753" max="10753" width="6.140625" style="211" customWidth="1"/>
    <col min="10754" max="10754" width="59.85546875" style="211" customWidth="1"/>
    <col min="10755" max="10755" width="6" style="211" customWidth="1"/>
    <col min="10756" max="10756" width="7" style="211" customWidth="1"/>
    <col min="10757" max="10757" width="10.7109375" style="211" customWidth="1"/>
    <col min="10758" max="10758" width="16.28515625" style="211" customWidth="1"/>
    <col min="10759" max="10759" width="7.7109375" style="211" customWidth="1"/>
    <col min="10760" max="10760" width="7" style="211" customWidth="1"/>
    <col min="10761" max="10761" width="56.140625" style="211" customWidth="1"/>
    <col min="10762" max="10766" width="6.42578125" style="211" customWidth="1"/>
    <col min="10767" max="11007" width="9" style="211"/>
    <col min="11008" max="11008" width="3.42578125" style="211" customWidth="1"/>
    <col min="11009" max="11009" width="6.140625" style="211" customWidth="1"/>
    <col min="11010" max="11010" width="59.85546875" style="211" customWidth="1"/>
    <col min="11011" max="11011" width="6" style="211" customWidth="1"/>
    <col min="11012" max="11012" width="7" style="211" customWidth="1"/>
    <col min="11013" max="11013" width="10.7109375" style="211" customWidth="1"/>
    <col min="11014" max="11014" width="16.28515625" style="211" customWidth="1"/>
    <col min="11015" max="11015" width="7.7109375" style="211" customWidth="1"/>
    <col min="11016" max="11016" width="7" style="211" customWidth="1"/>
    <col min="11017" max="11017" width="56.140625" style="211" customWidth="1"/>
    <col min="11018" max="11022" width="6.42578125" style="211" customWidth="1"/>
    <col min="11023" max="11263" width="9" style="211"/>
    <col min="11264" max="11264" width="3.42578125" style="211" customWidth="1"/>
    <col min="11265" max="11265" width="6.140625" style="211" customWidth="1"/>
    <col min="11266" max="11266" width="59.85546875" style="211" customWidth="1"/>
    <col min="11267" max="11267" width="6" style="211" customWidth="1"/>
    <col min="11268" max="11268" width="7" style="211" customWidth="1"/>
    <col min="11269" max="11269" width="10.7109375" style="211" customWidth="1"/>
    <col min="11270" max="11270" width="16.28515625" style="211" customWidth="1"/>
    <col min="11271" max="11271" width="7.7109375" style="211" customWidth="1"/>
    <col min="11272" max="11272" width="7" style="211" customWidth="1"/>
    <col min="11273" max="11273" width="56.140625" style="211" customWidth="1"/>
    <col min="11274" max="11278" width="6.42578125" style="211" customWidth="1"/>
    <col min="11279" max="11519" width="9" style="211"/>
    <col min="11520" max="11520" width="3.42578125" style="211" customWidth="1"/>
    <col min="11521" max="11521" width="6.140625" style="211" customWidth="1"/>
    <col min="11522" max="11522" width="59.85546875" style="211" customWidth="1"/>
    <col min="11523" max="11523" width="6" style="211" customWidth="1"/>
    <col min="11524" max="11524" width="7" style="211" customWidth="1"/>
    <col min="11525" max="11525" width="10.7109375" style="211" customWidth="1"/>
    <col min="11526" max="11526" width="16.28515625" style="211" customWidth="1"/>
    <col min="11527" max="11527" width="7.7109375" style="211" customWidth="1"/>
    <col min="11528" max="11528" width="7" style="211" customWidth="1"/>
    <col min="11529" max="11529" width="56.140625" style="211" customWidth="1"/>
    <col min="11530" max="11534" width="6.42578125" style="211" customWidth="1"/>
    <col min="11535" max="11775" width="9" style="211"/>
    <col min="11776" max="11776" width="3.42578125" style="211" customWidth="1"/>
    <col min="11777" max="11777" width="6.140625" style="211" customWidth="1"/>
    <col min="11778" max="11778" width="59.85546875" style="211" customWidth="1"/>
    <col min="11779" max="11779" width="6" style="211" customWidth="1"/>
    <col min="11780" max="11780" width="7" style="211" customWidth="1"/>
    <col min="11781" max="11781" width="10.7109375" style="211" customWidth="1"/>
    <col min="11782" max="11782" width="16.28515625" style="211" customWidth="1"/>
    <col min="11783" max="11783" width="7.7109375" style="211" customWidth="1"/>
    <col min="11784" max="11784" width="7" style="211" customWidth="1"/>
    <col min="11785" max="11785" width="56.140625" style="211" customWidth="1"/>
    <col min="11786" max="11790" width="6.42578125" style="211" customWidth="1"/>
    <col min="11791" max="12031" width="9" style="211"/>
    <col min="12032" max="12032" width="3.42578125" style="211" customWidth="1"/>
    <col min="12033" max="12033" width="6.140625" style="211" customWidth="1"/>
    <col min="12034" max="12034" width="59.85546875" style="211" customWidth="1"/>
    <col min="12035" max="12035" width="6" style="211" customWidth="1"/>
    <col min="12036" max="12036" width="7" style="211" customWidth="1"/>
    <col min="12037" max="12037" width="10.7109375" style="211" customWidth="1"/>
    <col min="12038" max="12038" width="16.28515625" style="211" customWidth="1"/>
    <col min="12039" max="12039" width="7.7109375" style="211" customWidth="1"/>
    <col min="12040" max="12040" width="7" style="211" customWidth="1"/>
    <col min="12041" max="12041" width="56.140625" style="211" customWidth="1"/>
    <col min="12042" max="12046" width="6.42578125" style="211" customWidth="1"/>
    <col min="12047" max="12287" width="9" style="211"/>
    <col min="12288" max="12288" width="3.42578125" style="211" customWidth="1"/>
    <col min="12289" max="12289" width="6.140625" style="211" customWidth="1"/>
    <col min="12290" max="12290" width="59.85546875" style="211" customWidth="1"/>
    <col min="12291" max="12291" width="6" style="211" customWidth="1"/>
    <col min="12292" max="12292" width="7" style="211" customWidth="1"/>
    <col min="12293" max="12293" width="10.7109375" style="211" customWidth="1"/>
    <col min="12294" max="12294" width="16.28515625" style="211" customWidth="1"/>
    <col min="12295" max="12295" width="7.7109375" style="211" customWidth="1"/>
    <col min="12296" max="12296" width="7" style="211" customWidth="1"/>
    <col min="12297" max="12297" width="56.140625" style="211" customWidth="1"/>
    <col min="12298" max="12302" width="6.42578125" style="211" customWidth="1"/>
    <col min="12303" max="12543" width="9" style="211"/>
    <col min="12544" max="12544" width="3.42578125" style="211" customWidth="1"/>
    <col min="12545" max="12545" width="6.140625" style="211" customWidth="1"/>
    <col min="12546" max="12546" width="59.85546875" style="211" customWidth="1"/>
    <col min="12547" max="12547" width="6" style="211" customWidth="1"/>
    <col min="12548" max="12548" width="7" style="211" customWidth="1"/>
    <col min="12549" max="12549" width="10.7109375" style="211" customWidth="1"/>
    <col min="12550" max="12550" width="16.28515625" style="211" customWidth="1"/>
    <col min="12551" max="12551" width="7.7109375" style="211" customWidth="1"/>
    <col min="12552" max="12552" width="7" style="211" customWidth="1"/>
    <col min="12553" max="12553" width="56.140625" style="211" customWidth="1"/>
    <col min="12554" max="12558" width="6.42578125" style="211" customWidth="1"/>
    <col min="12559" max="12799" width="9" style="211"/>
    <col min="12800" max="12800" width="3.42578125" style="211" customWidth="1"/>
    <col min="12801" max="12801" width="6.140625" style="211" customWidth="1"/>
    <col min="12802" max="12802" width="59.85546875" style="211" customWidth="1"/>
    <col min="12803" max="12803" width="6" style="211" customWidth="1"/>
    <col min="12804" max="12804" width="7" style="211" customWidth="1"/>
    <col min="12805" max="12805" width="10.7109375" style="211" customWidth="1"/>
    <col min="12806" max="12806" width="16.28515625" style="211" customWidth="1"/>
    <col min="12807" max="12807" width="7.7109375" style="211" customWidth="1"/>
    <col min="12808" max="12808" width="7" style="211" customWidth="1"/>
    <col min="12809" max="12809" width="56.140625" style="211" customWidth="1"/>
    <col min="12810" max="12814" width="6.42578125" style="211" customWidth="1"/>
    <col min="12815" max="13055" width="9" style="211"/>
    <col min="13056" max="13056" width="3.42578125" style="211" customWidth="1"/>
    <col min="13057" max="13057" width="6.140625" style="211" customWidth="1"/>
    <col min="13058" max="13058" width="59.85546875" style="211" customWidth="1"/>
    <col min="13059" max="13059" width="6" style="211" customWidth="1"/>
    <col min="13060" max="13060" width="7" style="211" customWidth="1"/>
    <col min="13061" max="13061" width="10.7109375" style="211" customWidth="1"/>
    <col min="13062" max="13062" width="16.28515625" style="211" customWidth="1"/>
    <col min="13063" max="13063" width="7.7109375" style="211" customWidth="1"/>
    <col min="13064" max="13064" width="7" style="211" customWidth="1"/>
    <col min="13065" max="13065" width="56.140625" style="211" customWidth="1"/>
    <col min="13066" max="13070" width="6.42578125" style="211" customWidth="1"/>
    <col min="13071" max="13311" width="9" style="211"/>
    <col min="13312" max="13312" width="3.42578125" style="211" customWidth="1"/>
    <col min="13313" max="13313" width="6.140625" style="211" customWidth="1"/>
    <col min="13314" max="13314" width="59.85546875" style="211" customWidth="1"/>
    <col min="13315" max="13315" width="6" style="211" customWidth="1"/>
    <col min="13316" max="13316" width="7" style="211" customWidth="1"/>
    <col min="13317" max="13317" width="10.7109375" style="211" customWidth="1"/>
    <col min="13318" max="13318" width="16.28515625" style="211" customWidth="1"/>
    <col min="13319" max="13319" width="7.7109375" style="211" customWidth="1"/>
    <col min="13320" max="13320" width="7" style="211" customWidth="1"/>
    <col min="13321" max="13321" width="56.140625" style="211" customWidth="1"/>
    <col min="13322" max="13326" width="6.42578125" style="211" customWidth="1"/>
    <col min="13327" max="13567" width="9" style="211"/>
    <col min="13568" max="13568" width="3.42578125" style="211" customWidth="1"/>
    <col min="13569" max="13569" width="6.140625" style="211" customWidth="1"/>
    <col min="13570" max="13570" width="59.85546875" style="211" customWidth="1"/>
    <col min="13571" max="13571" width="6" style="211" customWidth="1"/>
    <col min="13572" max="13572" width="7" style="211" customWidth="1"/>
    <col min="13573" max="13573" width="10.7109375" style="211" customWidth="1"/>
    <col min="13574" max="13574" width="16.28515625" style="211" customWidth="1"/>
    <col min="13575" max="13575" width="7.7109375" style="211" customWidth="1"/>
    <col min="13576" max="13576" width="7" style="211" customWidth="1"/>
    <col min="13577" max="13577" width="56.140625" style="211" customWidth="1"/>
    <col min="13578" max="13582" width="6.42578125" style="211" customWidth="1"/>
    <col min="13583" max="13823" width="9" style="211"/>
    <col min="13824" max="13824" width="3.42578125" style="211" customWidth="1"/>
    <col min="13825" max="13825" width="6.140625" style="211" customWidth="1"/>
    <col min="13826" max="13826" width="59.85546875" style="211" customWidth="1"/>
    <col min="13827" max="13827" width="6" style="211" customWidth="1"/>
    <col min="13828" max="13828" width="7" style="211" customWidth="1"/>
    <col min="13829" max="13829" width="10.7109375" style="211" customWidth="1"/>
    <col min="13830" max="13830" width="16.28515625" style="211" customWidth="1"/>
    <col min="13831" max="13831" width="7.7109375" style="211" customWidth="1"/>
    <col min="13832" max="13832" width="7" style="211" customWidth="1"/>
    <col min="13833" max="13833" width="56.140625" style="211" customWidth="1"/>
    <col min="13834" max="13838" width="6.42578125" style="211" customWidth="1"/>
    <col min="13839" max="14079" width="9" style="211"/>
    <col min="14080" max="14080" width="3.42578125" style="211" customWidth="1"/>
    <col min="14081" max="14081" width="6.140625" style="211" customWidth="1"/>
    <col min="14082" max="14082" width="59.85546875" style="211" customWidth="1"/>
    <col min="14083" max="14083" width="6" style="211" customWidth="1"/>
    <col min="14084" max="14084" width="7" style="211" customWidth="1"/>
    <col min="14085" max="14085" width="10.7109375" style="211" customWidth="1"/>
    <col min="14086" max="14086" width="16.28515625" style="211" customWidth="1"/>
    <col min="14087" max="14087" width="7.7109375" style="211" customWidth="1"/>
    <col min="14088" max="14088" width="7" style="211" customWidth="1"/>
    <col min="14089" max="14089" width="56.140625" style="211" customWidth="1"/>
    <col min="14090" max="14094" width="6.42578125" style="211" customWidth="1"/>
    <col min="14095" max="14335" width="9" style="211"/>
    <col min="14336" max="14336" width="3.42578125" style="211" customWidth="1"/>
    <col min="14337" max="14337" width="6.140625" style="211" customWidth="1"/>
    <col min="14338" max="14338" width="59.85546875" style="211" customWidth="1"/>
    <col min="14339" max="14339" width="6" style="211" customWidth="1"/>
    <col min="14340" max="14340" width="7" style="211" customWidth="1"/>
    <col min="14341" max="14341" width="10.7109375" style="211" customWidth="1"/>
    <col min="14342" max="14342" width="16.28515625" style="211" customWidth="1"/>
    <col min="14343" max="14343" width="7.7109375" style="211" customWidth="1"/>
    <col min="14344" max="14344" width="7" style="211" customWidth="1"/>
    <col min="14345" max="14345" width="56.140625" style="211" customWidth="1"/>
    <col min="14346" max="14350" width="6.42578125" style="211" customWidth="1"/>
    <col min="14351" max="14591" width="9" style="211"/>
    <col min="14592" max="14592" width="3.42578125" style="211" customWidth="1"/>
    <col min="14593" max="14593" width="6.140625" style="211" customWidth="1"/>
    <col min="14594" max="14594" width="59.85546875" style="211" customWidth="1"/>
    <col min="14595" max="14595" width="6" style="211" customWidth="1"/>
    <col min="14596" max="14596" width="7" style="211" customWidth="1"/>
    <col min="14597" max="14597" width="10.7109375" style="211" customWidth="1"/>
    <col min="14598" max="14598" width="16.28515625" style="211" customWidth="1"/>
    <col min="14599" max="14599" width="7.7109375" style="211" customWidth="1"/>
    <col min="14600" max="14600" width="7" style="211" customWidth="1"/>
    <col min="14601" max="14601" width="56.140625" style="211" customWidth="1"/>
    <col min="14602" max="14606" width="6.42578125" style="211" customWidth="1"/>
    <col min="14607" max="14847" width="9" style="211"/>
    <col min="14848" max="14848" width="3.42578125" style="211" customWidth="1"/>
    <col min="14849" max="14849" width="6.140625" style="211" customWidth="1"/>
    <col min="14850" max="14850" width="59.85546875" style="211" customWidth="1"/>
    <col min="14851" max="14851" width="6" style="211" customWidth="1"/>
    <col min="14852" max="14852" width="7" style="211" customWidth="1"/>
    <col min="14853" max="14853" width="10.7109375" style="211" customWidth="1"/>
    <col min="14854" max="14854" width="16.28515625" style="211" customWidth="1"/>
    <col min="14855" max="14855" width="7.7109375" style="211" customWidth="1"/>
    <col min="14856" max="14856" width="7" style="211" customWidth="1"/>
    <col min="14857" max="14857" width="56.140625" style="211" customWidth="1"/>
    <col min="14858" max="14862" width="6.42578125" style="211" customWidth="1"/>
    <col min="14863" max="15103" width="9" style="211"/>
    <col min="15104" max="15104" width="3.42578125" style="211" customWidth="1"/>
    <col min="15105" max="15105" width="6.140625" style="211" customWidth="1"/>
    <col min="15106" max="15106" width="59.85546875" style="211" customWidth="1"/>
    <col min="15107" max="15107" width="6" style="211" customWidth="1"/>
    <col min="15108" max="15108" width="7" style="211" customWidth="1"/>
    <col min="15109" max="15109" width="10.7109375" style="211" customWidth="1"/>
    <col min="15110" max="15110" width="16.28515625" style="211" customWidth="1"/>
    <col min="15111" max="15111" width="7.7109375" style="211" customWidth="1"/>
    <col min="15112" max="15112" width="7" style="211" customWidth="1"/>
    <col min="15113" max="15113" width="56.140625" style="211" customWidth="1"/>
    <col min="15114" max="15118" width="6.42578125" style="211" customWidth="1"/>
    <col min="15119" max="15359" width="9" style="211"/>
    <col min="15360" max="15360" width="3.42578125" style="211" customWidth="1"/>
    <col min="15361" max="15361" width="6.140625" style="211" customWidth="1"/>
    <col min="15362" max="15362" width="59.85546875" style="211" customWidth="1"/>
    <col min="15363" max="15363" width="6" style="211" customWidth="1"/>
    <col min="15364" max="15364" width="7" style="211" customWidth="1"/>
    <col min="15365" max="15365" width="10.7109375" style="211" customWidth="1"/>
    <col min="15366" max="15366" width="16.28515625" style="211" customWidth="1"/>
    <col min="15367" max="15367" width="7.7109375" style="211" customWidth="1"/>
    <col min="15368" max="15368" width="7" style="211" customWidth="1"/>
    <col min="15369" max="15369" width="56.140625" style="211" customWidth="1"/>
    <col min="15370" max="15374" width="6.42578125" style="211" customWidth="1"/>
    <col min="15375" max="15615" width="9" style="211"/>
    <col min="15616" max="15616" width="3.42578125" style="211" customWidth="1"/>
    <col min="15617" max="15617" width="6.140625" style="211" customWidth="1"/>
    <col min="15618" max="15618" width="59.85546875" style="211" customWidth="1"/>
    <col min="15619" max="15619" width="6" style="211" customWidth="1"/>
    <col min="15620" max="15620" width="7" style="211" customWidth="1"/>
    <col min="15621" max="15621" width="10.7109375" style="211" customWidth="1"/>
    <col min="15622" max="15622" width="16.28515625" style="211" customWidth="1"/>
    <col min="15623" max="15623" width="7.7109375" style="211" customWidth="1"/>
    <col min="15624" max="15624" width="7" style="211" customWidth="1"/>
    <col min="15625" max="15625" width="56.140625" style="211" customWidth="1"/>
    <col min="15626" max="15630" width="6.42578125" style="211" customWidth="1"/>
    <col min="15631" max="15871" width="9" style="211"/>
    <col min="15872" max="15872" width="3.42578125" style="211" customWidth="1"/>
    <col min="15873" max="15873" width="6.140625" style="211" customWidth="1"/>
    <col min="15874" max="15874" width="59.85546875" style="211" customWidth="1"/>
    <col min="15875" max="15875" width="6" style="211" customWidth="1"/>
    <col min="15876" max="15876" width="7" style="211" customWidth="1"/>
    <col min="15877" max="15877" width="10.7109375" style="211" customWidth="1"/>
    <col min="15878" max="15878" width="16.28515625" style="211" customWidth="1"/>
    <col min="15879" max="15879" width="7.7109375" style="211" customWidth="1"/>
    <col min="15880" max="15880" width="7" style="211" customWidth="1"/>
    <col min="15881" max="15881" width="56.140625" style="211" customWidth="1"/>
    <col min="15882" max="15886" width="6.42578125" style="211" customWidth="1"/>
    <col min="15887" max="16127" width="9" style="211"/>
    <col min="16128" max="16128" width="3.42578125" style="211" customWidth="1"/>
    <col min="16129" max="16129" width="6.140625" style="211" customWidth="1"/>
    <col min="16130" max="16130" width="59.85546875" style="211" customWidth="1"/>
    <col min="16131" max="16131" width="6" style="211" customWidth="1"/>
    <col min="16132" max="16132" width="7" style="211" customWidth="1"/>
    <col min="16133" max="16133" width="10.7109375" style="211" customWidth="1"/>
    <col min="16134" max="16134" width="16.28515625" style="211" customWidth="1"/>
    <col min="16135" max="16135" width="7.7109375" style="211" customWidth="1"/>
    <col min="16136" max="16136" width="7" style="211" customWidth="1"/>
    <col min="16137" max="16137" width="56.140625" style="211" customWidth="1"/>
    <col min="16138" max="16142" width="6.42578125" style="211" customWidth="1"/>
    <col min="16143" max="16384" width="9" style="211"/>
  </cols>
  <sheetData>
    <row r="1" spans="1:10" s="189" customFormat="1">
      <c r="G1" s="190"/>
      <c r="I1" s="191"/>
      <c r="J1" s="190"/>
    </row>
    <row r="2" spans="1:10" s="189" customFormat="1">
      <c r="D2" s="192"/>
      <c r="E2" s="192"/>
      <c r="F2" s="193"/>
      <c r="G2" s="190"/>
      <c r="H2" s="192"/>
      <c r="I2" s="191"/>
      <c r="J2" s="190"/>
    </row>
    <row r="3" spans="1:10" s="201" customFormat="1" ht="33">
      <c r="A3" s="194" t="s">
        <v>372</v>
      </c>
      <c r="B3" s="195" t="s">
        <v>373</v>
      </c>
      <c r="C3" s="196"/>
      <c r="D3" s="197"/>
      <c r="E3" s="197"/>
      <c r="F3" s="198"/>
      <c r="G3" s="199"/>
      <c r="H3" s="197"/>
      <c r="I3" s="200"/>
      <c r="J3" s="199"/>
    </row>
    <row r="4" spans="1:10" s="189" customFormat="1">
      <c r="A4" s="202"/>
      <c r="B4" s="203"/>
      <c r="C4" s="203"/>
      <c r="D4" s="197"/>
      <c r="E4" s="197"/>
      <c r="F4" s="198"/>
      <c r="G4" s="190"/>
      <c r="H4" s="197"/>
      <c r="I4" s="191"/>
      <c r="J4" s="190"/>
    </row>
    <row r="5" spans="1:10">
      <c r="A5" s="204"/>
      <c r="B5" s="205"/>
      <c r="C5" s="206"/>
      <c r="D5" s="207"/>
      <c r="E5" s="207"/>
      <c r="F5" s="208"/>
      <c r="H5" s="207"/>
    </row>
    <row r="6" spans="1:10">
      <c r="A6" s="212" t="str">
        <f>A103</f>
        <v>IA.</v>
      </c>
      <c r="B6" s="205" t="str">
        <f>B103</f>
        <v>STRELOVOD- nadstrešnica  A</v>
      </c>
      <c r="C6" s="206"/>
      <c r="D6" s="213"/>
      <c r="E6" s="213"/>
      <c r="F6" s="208">
        <f>F120</f>
        <v>0</v>
      </c>
      <c r="H6" s="213"/>
    </row>
    <row r="7" spans="1:10">
      <c r="A7" s="212" t="str">
        <f>A123</f>
        <v>IB.</v>
      </c>
      <c r="B7" s="214" t="str">
        <f>B139</f>
        <v>SKUPAJ STRELOVOD - nastrešnica B</v>
      </c>
      <c r="C7" s="206"/>
      <c r="D7" s="213"/>
      <c r="E7" s="213"/>
      <c r="F7" s="208">
        <f>F139</f>
        <v>0</v>
      </c>
      <c r="H7" s="213"/>
    </row>
    <row r="8" spans="1:10">
      <c r="A8" s="204" t="str">
        <f>A142</f>
        <v>II.</v>
      </c>
      <c r="B8" s="205" t="str">
        <f>B142</f>
        <v>VARNOSTNA RAZSVETLJAVA - nadstrešnica A</v>
      </c>
      <c r="C8" s="206"/>
      <c r="D8" s="207"/>
      <c r="E8" s="207"/>
      <c r="F8" s="208">
        <f>F156</f>
        <v>0</v>
      </c>
      <c r="H8" s="207"/>
    </row>
    <row r="9" spans="1:10">
      <c r="A9" s="204" t="str">
        <f>A163</f>
        <v>III.A.</v>
      </c>
      <c r="B9" s="215" t="str">
        <f>B163</f>
        <v>SPLOŠNA RAZSVETLJAVA - nadstrešnica A</v>
      </c>
      <c r="C9" s="206"/>
      <c r="D9" s="213"/>
      <c r="E9" s="213"/>
      <c r="F9" s="208">
        <f>F190</f>
        <v>0</v>
      </c>
      <c r="H9" s="213"/>
    </row>
    <row r="10" spans="1:10">
      <c r="A10" s="204" t="str">
        <f>A193</f>
        <v>III.B.</v>
      </c>
      <c r="B10" s="215" t="str">
        <f>B193</f>
        <v>SPLOŠNA RAZSVETLJAVA - nadstrešnica B</v>
      </c>
      <c r="C10" s="206"/>
      <c r="D10" s="213"/>
      <c r="E10" s="213"/>
      <c r="F10" s="208">
        <f>F230</f>
        <v>0</v>
      </c>
      <c r="H10" s="213"/>
    </row>
    <row r="11" spans="1:10">
      <c r="A11" s="204" t="str">
        <f>A233</f>
        <v>IV.</v>
      </c>
      <c r="B11" s="215" t="str">
        <f>B233</f>
        <v>MOČ SPLOŠNO</v>
      </c>
      <c r="C11" s="206"/>
      <c r="D11" s="213"/>
      <c r="E11" s="213"/>
      <c r="F11" s="208">
        <f>F238</f>
        <v>0</v>
      </c>
      <c r="H11" s="213"/>
    </row>
    <row r="12" spans="1:10">
      <c r="A12" s="204" t="str">
        <f>A241</f>
        <v>V.</v>
      </c>
      <c r="B12" s="215" t="str">
        <f>B241</f>
        <v>RAZDELILCI</v>
      </c>
      <c r="C12" s="206"/>
      <c r="D12" s="213"/>
      <c r="E12" s="213"/>
      <c r="F12" s="208">
        <f>F249</f>
        <v>0</v>
      </c>
      <c r="H12" s="213"/>
    </row>
    <row r="13" spans="1:10" ht="15.75">
      <c r="A13" s="204"/>
      <c r="B13" s="215"/>
      <c r="C13" s="216"/>
      <c r="D13" s="216"/>
      <c r="E13" s="216"/>
      <c r="F13" s="208"/>
      <c r="H13" s="216"/>
    </row>
    <row r="14" spans="1:10" ht="15.75" thickBot="1">
      <c r="A14" s="217"/>
      <c r="B14" s="218" t="s">
        <v>374</v>
      </c>
      <c r="C14" s="218"/>
      <c r="D14" s="219"/>
      <c r="E14" s="219"/>
      <c r="F14" s="220">
        <f>SUM(F5:F13)</f>
        <v>0</v>
      </c>
      <c r="H14" s="221"/>
    </row>
    <row r="15" spans="1:10" s="226" customFormat="1" ht="13.5" thickTop="1">
      <c r="A15" s="222"/>
      <c r="B15" s="223"/>
      <c r="C15" s="223"/>
      <c r="D15" s="221"/>
      <c r="E15" s="221"/>
      <c r="F15" s="224"/>
      <c r="G15" s="225"/>
      <c r="H15" s="221"/>
      <c r="I15" s="225"/>
      <c r="J15" s="225"/>
    </row>
    <row r="16" spans="1:10" s="226" customFormat="1" ht="12.75">
      <c r="A16" s="222"/>
      <c r="B16" s="223"/>
      <c r="C16" s="223"/>
      <c r="D16" s="221"/>
      <c r="E16" s="221"/>
      <c r="F16" s="224"/>
      <c r="G16" s="225"/>
      <c r="H16" s="221"/>
      <c r="I16" s="225"/>
      <c r="J16" s="225"/>
    </row>
    <row r="17" spans="1:10" s="226" customFormat="1" ht="12.75">
      <c r="A17" s="222"/>
      <c r="B17" s="223"/>
      <c r="C17" s="223"/>
      <c r="D17" s="221"/>
      <c r="E17" s="221"/>
      <c r="F17" s="224"/>
      <c r="G17" s="225"/>
      <c r="H17" s="221"/>
      <c r="I17" s="225"/>
      <c r="J17" s="225"/>
    </row>
    <row r="18" spans="1:10" s="226" customFormat="1" ht="12.75">
      <c r="A18" s="222"/>
      <c r="B18" s="223"/>
      <c r="C18" s="223"/>
      <c r="D18" s="221"/>
      <c r="E18" s="221"/>
      <c r="F18" s="224"/>
      <c r="G18" s="225"/>
      <c r="H18" s="221"/>
      <c r="I18" s="225"/>
      <c r="J18" s="225"/>
    </row>
    <row r="19" spans="1:10" s="226" customFormat="1" ht="12.75">
      <c r="A19" s="222"/>
      <c r="B19" s="223"/>
      <c r="C19" s="223"/>
      <c r="D19" s="221"/>
      <c r="E19" s="221"/>
      <c r="F19" s="224"/>
      <c r="G19" s="225"/>
      <c r="H19" s="221"/>
      <c r="I19" s="225"/>
      <c r="J19" s="225"/>
    </row>
    <row r="20" spans="1:10" s="226" customFormat="1" ht="12.75">
      <c r="A20" s="222"/>
      <c r="B20" s="223"/>
      <c r="C20" s="223"/>
      <c r="D20" s="221"/>
      <c r="E20" s="221"/>
      <c r="F20" s="224"/>
      <c r="G20" s="225"/>
      <c r="H20" s="221"/>
      <c r="I20" s="225"/>
      <c r="J20" s="225"/>
    </row>
    <row r="21" spans="1:10" s="226" customFormat="1" ht="12.75">
      <c r="A21" s="222"/>
      <c r="B21" s="223"/>
      <c r="C21" s="223"/>
      <c r="D21" s="221"/>
      <c r="E21" s="221"/>
      <c r="F21" s="224"/>
      <c r="G21" s="225"/>
      <c r="H21" s="221"/>
      <c r="I21" s="225"/>
      <c r="J21" s="225"/>
    </row>
    <row r="22" spans="1:10" s="226" customFormat="1" ht="12.75">
      <c r="A22" s="222"/>
      <c r="B22" s="223"/>
      <c r="C22" s="223"/>
      <c r="D22" s="221"/>
      <c r="E22" s="221"/>
      <c r="F22" s="224"/>
      <c r="G22" s="225"/>
      <c r="H22" s="221"/>
      <c r="I22" s="225"/>
      <c r="J22" s="225"/>
    </row>
    <row r="23" spans="1:10" s="226" customFormat="1" ht="12.75">
      <c r="A23" s="222"/>
      <c r="B23" s="223"/>
      <c r="C23" s="223"/>
      <c r="D23" s="221"/>
      <c r="E23" s="221"/>
      <c r="F23" s="224"/>
      <c r="G23" s="225"/>
      <c r="H23" s="221"/>
      <c r="I23" s="225"/>
      <c r="J23" s="225"/>
    </row>
    <row r="24" spans="1:10" s="226" customFormat="1" ht="12.75">
      <c r="A24" s="222"/>
      <c r="B24" s="223"/>
      <c r="C24" s="223"/>
      <c r="D24" s="221"/>
      <c r="E24" s="221"/>
      <c r="F24" s="224"/>
      <c r="G24" s="225"/>
      <c r="H24" s="221"/>
      <c r="I24" s="225"/>
      <c r="J24" s="225"/>
    </row>
    <row r="25" spans="1:10" s="226" customFormat="1" ht="12.75">
      <c r="A25" s="222"/>
      <c r="B25" s="223"/>
      <c r="C25" s="223"/>
      <c r="D25" s="221"/>
      <c r="E25" s="221"/>
      <c r="F25" s="224"/>
      <c r="G25" s="225"/>
      <c r="H25" s="221"/>
      <c r="I25" s="225"/>
      <c r="J25" s="225"/>
    </row>
    <row r="26" spans="1:10" s="226" customFormat="1" ht="12.75">
      <c r="A26" s="222"/>
      <c r="B26" s="223"/>
      <c r="C26" s="223"/>
      <c r="D26" s="221"/>
      <c r="E26" s="221"/>
      <c r="F26" s="224"/>
      <c r="G26" s="225"/>
      <c r="H26" s="221"/>
      <c r="I26" s="225"/>
      <c r="J26" s="225"/>
    </row>
    <row r="27" spans="1:10" s="226" customFormat="1" ht="12.75">
      <c r="A27" s="222"/>
      <c r="B27" s="223"/>
      <c r="C27" s="223"/>
      <c r="D27" s="221"/>
      <c r="E27" s="221"/>
      <c r="F27" s="224"/>
      <c r="G27" s="225"/>
      <c r="H27" s="221"/>
      <c r="I27" s="225"/>
      <c r="J27" s="225"/>
    </row>
    <row r="28" spans="1:10" s="226" customFormat="1" ht="12.75">
      <c r="A28" s="222"/>
      <c r="B28" s="223"/>
      <c r="C28" s="223"/>
      <c r="D28" s="221"/>
      <c r="E28" s="221"/>
      <c r="F28" s="224"/>
      <c r="G28" s="225"/>
      <c r="H28" s="221"/>
      <c r="I28" s="225"/>
      <c r="J28" s="225"/>
    </row>
    <row r="29" spans="1:10" s="226" customFormat="1" ht="12.75">
      <c r="A29" s="222"/>
      <c r="B29" s="223"/>
      <c r="C29" s="223"/>
      <c r="D29" s="221"/>
      <c r="E29" s="221"/>
      <c r="F29" s="224"/>
      <c r="G29" s="225"/>
      <c r="H29" s="221"/>
      <c r="I29" s="225"/>
      <c r="J29" s="225"/>
    </row>
    <row r="30" spans="1:10" s="226" customFormat="1" ht="12.75">
      <c r="A30" s="222"/>
      <c r="B30" s="223"/>
      <c r="C30" s="223"/>
      <c r="D30" s="221"/>
      <c r="E30" s="221"/>
      <c r="F30" s="224"/>
      <c r="G30" s="225"/>
      <c r="H30" s="221"/>
      <c r="I30" s="225"/>
      <c r="J30" s="225"/>
    </row>
    <row r="31" spans="1:10" s="226" customFormat="1" ht="12.75">
      <c r="A31" s="222"/>
      <c r="B31" s="223"/>
      <c r="C31" s="223"/>
      <c r="D31" s="221"/>
      <c r="E31" s="221"/>
      <c r="F31" s="224"/>
      <c r="G31" s="225"/>
      <c r="H31" s="221"/>
      <c r="I31" s="225"/>
      <c r="J31" s="225"/>
    </row>
    <row r="32" spans="1:10" s="226" customFormat="1" ht="12.75">
      <c r="A32" s="222"/>
      <c r="B32" s="223"/>
      <c r="C32" s="223"/>
      <c r="D32" s="221"/>
      <c r="E32" s="221"/>
      <c r="F32" s="224"/>
      <c r="G32" s="225"/>
      <c r="H32" s="221"/>
      <c r="I32" s="225"/>
      <c r="J32" s="225"/>
    </row>
    <row r="33" spans="1:10" s="226" customFormat="1" ht="12.75">
      <c r="A33" s="222"/>
      <c r="B33" s="223"/>
      <c r="C33" s="223"/>
      <c r="D33" s="221"/>
      <c r="E33" s="221"/>
      <c r="F33" s="224"/>
      <c r="G33" s="225"/>
      <c r="H33" s="221"/>
      <c r="I33" s="225"/>
      <c r="J33" s="225"/>
    </row>
    <row r="34" spans="1:10" s="226" customFormat="1" ht="12.75">
      <c r="A34" s="222"/>
      <c r="B34" s="223"/>
      <c r="C34" s="223"/>
      <c r="D34" s="221"/>
      <c r="E34" s="221"/>
      <c r="F34" s="224"/>
      <c r="G34" s="225"/>
      <c r="H34" s="221"/>
      <c r="I34" s="225"/>
      <c r="J34" s="225"/>
    </row>
    <row r="35" spans="1:10" s="226" customFormat="1" ht="12.75">
      <c r="A35" s="222"/>
      <c r="B35" s="223"/>
      <c r="C35" s="223"/>
      <c r="D35" s="221"/>
      <c r="E35" s="221"/>
      <c r="F35" s="224"/>
      <c r="G35" s="225"/>
      <c r="H35" s="221"/>
      <c r="I35" s="225"/>
      <c r="J35" s="225"/>
    </row>
    <row r="36" spans="1:10" s="226" customFormat="1" ht="12.75">
      <c r="A36" s="222"/>
      <c r="B36" s="223"/>
      <c r="C36" s="223"/>
      <c r="D36" s="221"/>
      <c r="E36" s="221"/>
      <c r="F36" s="224"/>
      <c r="G36" s="225"/>
      <c r="H36" s="221"/>
      <c r="I36" s="225"/>
      <c r="J36" s="225"/>
    </row>
    <row r="37" spans="1:10" s="226" customFormat="1" ht="12.75">
      <c r="A37" s="222"/>
      <c r="B37" s="223"/>
      <c r="C37" s="223"/>
      <c r="D37" s="221"/>
      <c r="E37" s="221"/>
      <c r="F37" s="224"/>
      <c r="G37" s="225"/>
      <c r="H37" s="221"/>
      <c r="I37" s="225"/>
      <c r="J37" s="225"/>
    </row>
    <row r="38" spans="1:10" s="226" customFormat="1" ht="12.75">
      <c r="A38" s="222"/>
      <c r="B38" s="223"/>
      <c r="C38" s="223"/>
      <c r="D38" s="221"/>
      <c r="E38" s="221"/>
      <c r="F38" s="224"/>
      <c r="G38" s="225"/>
      <c r="H38" s="221"/>
      <c r="I38" s="225"/>
      <c r="J38" s="225"/>
    </row>
    <row r="39" spans="1:10" s="226" customFormat="1" ht="12.75">
      <c r="A39" s="222"/>
      <c r="B39" s="223"/>
      <c r="C39" s="223"/>
      <c r="D39" s="221"/>
      <c r="E39" s="221"/>
      <c r="F39" s="224"/>
      <c r="G39" s="225"/>
      <c r="H39" s="221"/>
      <c r="I39" s="225"/>
      <c r="J39" s="225"/>
    </row>
    <row r="40" spans="1:10" s="226" customFormat="1" ht="12.75">
      <c r="A40" s="222"/>
      <c r="B40" s="223"/>
      <c r="C40" s="223"/>
      <c r="D40" s="221"/>
      <c r="E40" s="221"/>
      <c r="F40" s="224"/>
      <c r="G40" s="225"/>
      <c r="H40" s="221"/>
      <c r="I40" s="225"/>
      <c r="J40" s="225"/>
    </row>
    <row r="41" spans="1:10" s="226" customFormat="1" ht="12.75">
      <c r="A41" s="222"/>
      <c r="B41" s="223"/>
      <c r="C41" s="223"/>
      <c r="D41" s="221"/>
      <c r="E41" s="221"/>
      <c r="F41" s="224"/>
      <c r="G41" s="225"/>
      <c r="H41" s="221"/>
      <c r="I41" s="225"/>
      <c r="J41" s="225"/>
    </row>
    <row r="42" spans="1:10" s="226" customFormat="1" ht="12.75">
      <c r="A42" s="222"/>
      <c r="B42" s="223"/>
      <c r="C42" s="223"/>
      <c r="D42" s="221"/>
      <c r="E42" s="221"/>
      <c r="F42" s="224"/>
      <c r="G42" s="225"/>
      <c r="H42" s="221"/>
      <c r="I42" s="225"/>
      <c r="J42" s="225"/>
    </row>
    <row r="43" spans="1:10" s="226" customFormat="1" ht="12.75">
      <c r="A43" s="222"/>
      <c r="B43" s="223"/>
      <c r="C43" s="223"/>
      <c r="D43" s="221"/>
      <c r="E43" s="221"/>
      <c r="F43" s="224"/>
      <c r="G43" s="225"/>
      <c r="H43" s="221"/>
      <c r="I43" s="225"/>
      <c r="J43" s="225"/>
    </row>
    <row r="44" spans="1:10" s="226" customFormat="1" ht="12.75">
      <c r="A44" s="222"/>
      <c r="B44" s="223"/>
      <c r="C44" s="223"/>
      <c r="D44" s="221"/>
      <c r="E44" s="221"/>
      <c r="F44" s="224"/>
      <c r="G44" s="225"/>
      <c r="H44" s="221"/>
      <c r="I44" s="225"/>
      <c r="J44" s="225"/>
    </row>
    <row r="45" spans="1:10" s="226" customFormat="1" ht="12.75">
      <c r="A45" s="222"/>
      <c r="B45" s="223"/>
      <c r="C45" s="223"/>
      <c r="D45" s="221"/>
      <c r="E45" s="221"/>
      <c r="F45" s="224"/>
      <c r="G45" s="225"/>
      <c r="H45" s="221"/>
      <c r="I45" s="225"/>
      <c r="J45" s="225"/>
    </row>
    <row r="46" spans="1:10" s="226" customFormat="1" ht="12.75">
      <c r="A46" s="222"/>
      <c r="B46" s="223"/>
      <c r="C46" s="223"/>
      <c r="D46" s="221"/>
      <c r="E46" s="221"/>
      <c r="F46" s="224"/>
      <c r="G46" s="225"/>
      <c r="H46" s="221"/>
      <c r="I46" s="225"/>
      <c r="J46" s="225"/>
    </row>
    <row r="47" spans="1:10" s="226" customFormat="1" ht="12.75">
      <c r="A47" s="222"/>
      <c r="B47" s="223"/>
      <c r="C47" s="223"/>
      <c r="D47" s="221"/>
      <c r="E47" s="221"/>
      <c r="F47" s="224"/>
      <c r="G47" s="225"/>
      <c r="H47" s="221"/>
      <c r="I47" s="225"/>
      <c r="J47" s="225"/>
    </row>
    <row r="48" spans="1:10" s="226" customFormat="1" ht="12.75">
      <c r="A48" s="222"/>
      <c r="B48" s="223"/>
      <c r="C48" s="223"/>
      <c r="D48" s="221"/>
      <c r="E48" s="221"/>
      <c r="F48" s="224"/>
      <c r="G48" s="225"/>
      <c r="H48" s="221"/>
      <c r="I48" s="225"/>
      <c r="J48" s="225"/>
    </row>
    <row r="49" spans="1:10" s="226" customFormat="1" ht="12.75">
      <c r="A49" s="222"/>
      <c r="B49" s="223"/>
      <c r="C49" s="223"/>
      <c r="D49" s="221"/>
      <c r="E49" s="221"/>
      <c r="F49" s="224"/>
      <c r="G49" s="225"/>
      <c r="H49" s="221"/>
      <c r="I49" s="225"/>
      <c r="J49" s="225"/>
    </row>
    <row r="50" spans="1:10" s="226" customFormat="1" ht="12.75">
      <c r="A50" s="222"/>
      <c r="B50" s="223"/>
      <c r="C50" s="223"/>
      <c r="D50" s="221"/>
      <c r="E50" s="221"/>
      <c r="F50" s="224"/>
      <c r="G50" s="225"/>
      <c r="H50" s="221"/>
      <c r="I50" s="225"/>
      <c r="J50" s="225"/>
    </row>
    <row r="51" spans="1:10" s="226" customFormat="1" ht="12.75">
      <c r="A51" s="222"/>
      <c r="B51" s="223"/>
      <c r="C51" s="223"/>
      <c r="D51" s="221"/>
      <c r="E51" s="221"/>
      <c r="F51" s="224"/>
      <c r="G51" s="225"/>
      <c r="H51" s="221"/>
      <c r="I51" s="225"/>
      <c r="J51" s="225"/>
    </row>
    <row r="52" spans="1:10" s="226" customFormat="1" ht="12.75">
      <c r="A52" s="222"/>
      <c r="B52" s="223"/>
      <c r="C52" s="223"/>
      <c r="D52" s="221"/>
      <c r="E52" s="221"/>
      <c r="F52" s="224"/>
      <c r="G52" s="225"/>
      <c r="H52" s="221"/>
      <c r="I52" s="225"/>
      <c r="J52" s="225"/>
    </row>
    <row r="53" spans="1:10" s="226" customFormat="1" ht="12.75">
      <c r="A53" s="222"/>
      <c r="B53" s="223"/>
      <c r="C53" s="223"/>
      <c r="D53" s="221"/>
      <c r="E53" s="221"/>
      <c r="F53" s="224"/>
      <c r="G53" s="225"/>
      <c r="H53" s="221"/>
      <c r="I53" s="225"/>
      <c r="J53" s="225"/>
    </row>
    <row r="54" spans="1:10" s="226" customFormat="1" ht="12.75">
      <c r="A54" s="222"/>
      <c r="B54" s="223"/>
      <c r="C54" s="223"/>
      <c r="D54" s="221"/>
      <c r="E54" s="221"/>
      <c r="F54" s="224"/>
      <c r="G54" s="225"/>
      <c r="H54" s="221"/>
      <c r="I54" s="225"/>
      <c r="J54" s="225"/>
    </row>
    <row r="55" spans="1:10" s="226" customFormat="1" ht="12.75">
      <c r="A55" s="222"/>
      <c r="B55" s="223"/>
      <c r="C55" s="223"/>
      <c r="D55" s="221"/>
      <c r="E55" s="221"/>
      <c r="F55" s="224"/>
      <c r="G55" s="225"/>
      <c r="H55" s="221"/>
      <c r="I55" s="225"/>
      <c r="J55" s="225"/>
    </row>
    <row r="56" spans="1:10" s="226" customFormat="1" ht="12.75">
      <c r="A56" s="222"/>
      <c r="B56" s="223"/>
      <c r="C56" s="223"/>
      <c r="D56" s="221"/>
      <c r="E56" s="221"/>
      <c r="F56" s="224"/>
      <c r="G56" s="225"/>
      <c r="H56" s="221"/>
      <c r="I56" s="225"/>
      <c r="J56" s="225"/>
    </row>
    <row r="57" spans="1:10" s="226" customFormat="1" ht="12.75">
      <c r="A57" s="222"/>
      <c r="B57" s="223"/>
      <c r="C57" s="223"/>
      <c r="D57" s="221"/>
      <c r="E57" s="221"/>
      <c r="F57" s="224"/>
      <c r="G57" s="225"/>
      <c r="H57" s="221"/>
      <c r="I57" s="225"/>
      <c r="J57" s="225"/>
    </row>
    <row r="58" spans="1:10" s="226" customFormat="1" ht="12.75">
      <c r="A58" s="222"/>
      <c r="B58" s="223"/>
      <c r="C58" s="223"/>
      <c r="D58" s="221"/>
      <c r="E58" s="221"/>
      <c r="F58" s="224"/>
      <c r="G58" s="225"/>
      <c r="H58" s="221"/>
      <c r="I58" s="225"/>
      <c r="J58" s="225"/>
    </row>
    <row r="59" spans="1:10" s="201" customFormat="1" ht="25.5">
      <c r="A59" s="227"/>
      <c r="B59" s="228" t="s">
        <v>375</v>
      </c>
      <c r="C59" s="228"/>
      <c r="D59" s="229" t="s">
        <v>376</v>
      </c>
      <c r="E59" s="230" t="s">
        <v>377</v>
      </c>
      <c r="F59" s="231" t="s">
        <v>378</v>
      </c>
      <c r="G59" s="199"/>
      <c r="H59" s="229"/>
      <c r="I59" s="200"/>
      <c r="J59" s="199"/>
    </row>
    <row r="60" spans="1:10" s="201" customFormat="1" ht="12.75">
      <c r="A60" s="232"/>
      <c r="B60" s="233" t="s">
        <v>379</v>
      </c>
      <c r="C60" s="234"/>
      <c r="D60" s="235"/>
      <c r="E60" s="235"/>
      <c r="F60" s="198"/>
      <c r="G60" s="199"/>
      <c r="H60" s="235"/>
      <c r="I60" s="200"/>
      <c r="J60" s="199"/>
    </row>
    <row r="61" spans="1:10" s="201" customFormat="1" ht="30.6" customHeight="1">
      <c r="A61" s="236"/>
      <c r="B61" s="345" t="s">
        <v>380</v>
      </c>
      <c r="C61" s="344"/>
      <c r="D61" s="344"/>
      <c r="E61" s="344"/>
      <c r="F61" s="238"/>
      <c r="G61" s="199"/>
      <c r="H61" s="239"/>
      <c r="I61" s="200"/>
      <c r="J61" s="199"/>
    </row>
    <row r="62" spans="1:10" s="189" customFormat="1" ht="15.75">
      <c r="A62" s="236"/>
      <c r="B62" s="346" t="s">
        <v>381</v>
      </c>
      <c r="C62" s="347"/>
      <c r="D62" s="347"/>
      <c r="E62" s="347"/>
      <c r="F62" s="238"/>
      <c r="G62" s="240"/>
      <c r="H62" s="239"/>
      <c r="I62" s="191"/>
      <c r="J62" s="190"/>
    </row>
    <row r="63" spans="1:10" s="189" customFormat="1" ht="27.6" customHeight="1">
      <c r="A63" s="236"/>
      <c r="B63" s="346" t="s">
        <v>382</v>
      </c>
      <c r="C63" s="346"/>
      <c r="D63" s="346"/>
      <c r="E63" s="346"/>
      <c r="F63" s="238"/>
      <c r="G63" s="240"/>
      <c r="H63" s="239"/>
      <c r="I63" s="191"/>
      <c r="J63" s="190"/>
    </row>
    <row r="64" spans="1:10" s="189" customFormat="1">
      <c r="A64" s="236"/>
      <c r="B64" s="237"/>
      <c r="C64" s="233"/>
      <c r="D64" s="239"/>
      <c r="E64" s="239"/>
      <c r="F64" s="238"/>
      <c r="G64" s="240"/>
      <c r="H64" s="239"/>
      <c r="I64" s="191"/>
      <c r="J64" s="190"/>
    </row>
    <row r="65" spans="1:10" s="189" customFormat="1" ht="46.15" customHeight="1">
      <c r="A65" s="236"/>
      <c r="B65" s="345" t="s">
        <v>383</v>
      </c>
      <c r="C65" s="344"/>
      <c r="D65" s="344"/>
      <c r="E65" s="344"/>
      <c r="F65" s="238"/>
      <c r="G65" s="240"/>
      <c r="H65" s="239"/>
      <c r="I65" s="191"/>
      <c r="J65" s="190"/>
    </row>
    <row r="66" spans="1:10" ht="28.15" customHeight="1">
      <c r="A66" s="236"/>
      <c r="B66" s="343" t="s">
        <v>384</v>
      </c>
      <c r="C66" s="344"/>
      <c r="D66" s="344"/>
      <c r="E66" s="344"/>
      <c r="F66" s="238"/>
      <c r="G66" s="240"/>
      <c r="H66" s="239"/>
    </row>
    <row r="67" spans="1:10" ht="33.6" customHeight="1">
      <c r="A67" s="236"/>
      <c r="B67" s="343" t="s">
        <v>385</v>
      </c>
      <c r="C67" s="344"/>
      <c r="D67" s="344"/>
      <c r="E67" s="344"/>
      <c r="F67" s="238"/>
      <c r="G67" s="240"/>
      <c r="H67" s="239"/>
    </row>
    <row r="68" spans="1:10" ht="31.5" customHeight="1">
      <c r="A68" s="236"/>
      <c r="B68" s="343" t="s">
        <v>386</v>
      </c>
      <c r="C68" s="343"/>
      <c r="D68" s="343"/>
      <c r="E68" s="343"/>
      <c r="F68" s="242"/>
      <c r="G68" s="240"/>
      <c r="H68" s="243"/>
    </row>
    <row r="69" spans="1:10" ht="26.25" customHeight="1">
      <c r="A69" s="236"/>
      <c r="B69" s="343" t="s">
        <v>387</v>
      </c>
      <c r="C69" s="344"/>
      <c r="D69" s="344"/>
      <c r="E69" s="344"/>
      <c r="F69" s="238"/>
      <c r="G69" s="244"/>
      <c r="H69" s="239"/>
    </row>
    <row r="70" spans="1:10" ht="28.15" customHeight="1">
      <c r="A70" s="236"/>
      <c r="B70" s="343" t="s">
        <v>388</v>
      </c>
      <c r="C70" s="344"/>
      <c r="D70" s="344"/>
      <c r="E70" s="344"/>
      <c r="F70" s="238"/>
      <c r="G70" s="240"/>
      <c r="H70" s="239"/>
    </row>
    <row r="71" spans="1:10">
      <c r="A71" s="236"/>
      <c r="B71" s="241"/>
      <c r="C71" s="241"/>
      <c r="D71" s="243"/>
      <c r="E71" s="245"/>
      <c r="F71" s="242"/>
      <c r="G71" s="240"/>
      <c r="H71" s="243"/>
    </row>
    <row r="72" spans="1:10">
      <c r="A72" s="236"/>
      <c r="B72" s="241" t="s">
        <v>389</v>
      </c>
      <c r="C72" s="241"/>
      <c r="D72" s="243"/>
      <c r="E72" s="245"/>
      <c r="F72" s="242"/>
      <c r="G72" s="244"/>
      <c r="H72" s="243"/>
    </row>
    <row r="73" spans="1:10">
      <c r="A73" s="236"/>
      <c r="B73" s="241" t="s">
        <v>390</v>
      </c>
      <c r="C73" s="241"/>
      <c r="D73" s="239"/>
      <c r="E73" s="239"/>
      <c r="F73" s="238"/>
      <c r="G73" s="244"/>
      <c r="H73" s="239"/>
    </row>
    <row r="74" spans="1:10">
      <c r="A74" s="236"/>
      <c r="B74" s="241" t="s">
        <v>391</v>
      </c>
      <c r="C74" s="241"/>
      <c r="D74" s="243"/>
      <c r="E74" s="245"/>
      <c r="F74" s="242"/>
      <c r="G74" s="240"/>
      <c r="H74" s="243"/>
    </row>
    <row r="75" spans="1:10">
      <c r="A75" s="236"/>
      <c r="B75" s="241" t="s">
        <v>392</v>
      </c>
      <c r="C75" s="241"/>
      <c r="D75" s="239"/>
      <c r="E75" s="239"/>
      <c r="F75" s="238"/>
      <c r="G75" s="244"/>
      <c r="H75" s="239"/>
    </row>
    <row r="76" spans="1:10">
      <c r="A76" s="236"/>
      <c r="B76" s="241" t="s">
        <v>393</v>
      </c>
      <c r="C76" s="241"/>
      <c r="D76" s="243"/>
      <c r="E76" s="245"/>
      <c r="F76" s="242"/>
      <c r="G76" s="240"/>
      <c r="H76" s="243"/>
    </row>
    <row r="77" spans="1:10" ht="25.5">
      <c r="A77" s="236"/>
      <c r="B77" s="241" t="s">
        <v>394</v>
      </c>
      <c r="C77" s="241"/>
      <c r="D77" s="239"/>
      <c r="E77" s="239"/>
      <c r="F77" s="238"/>
      <c r="G77" s="244"/>
      <c r="H77" s="239"/>
    </row>
    <row r="78" spans="1:10" ht="25.5">
      <c r="A78" s="236"/>
      <c r="B78" s="241" t="s">
        <v>395</v>
      </c>
      <c r="C78" s="241"/>
      <c r="D78" s="243"/>
      <c r="E78" s="245"/>
      <c r="F78" s="242"/>
      <c r="G78" s="240"/>
      <c r="H78" s="243"/>
    </row>
    <row r="79" spans="1:10">
      <c r="A79" s="236"/>
      <c r="B79" s="241" t="s">
        <v>396</v>
      </c>
      <c r="C79" s="241"/>
      <c r="D79" s="243"/>
      <c r="E79" s="245"/>
      <c r="F79" s="242"/>
      <c r="G79" s="244"/>
      <c r="H79" s="243"/>
    </row>
    <row r="80" spans="1:10" ht="25.5">
      <c r="A80" s="236"/>
      <c r="B80" s="241" t="s">
        <v>397</v>
      </c>
      <c r="C80" s="241"/>
      <c r="D80" s="239"/>
      <c r="E80" s="239"/>
      <c r="F80" s="238"/>
      <c r="G80" s="244"/>
      <c r="H80" s="239"/>
    </row>
    <row r="81" spans="1:10" ht="18.600000000000001" customHeight="1">
      <c r="A81" s="236"/>
      <c r="B81" s="241" t="s">
        <v>398</v>
      </c>
      <c r="C81" s="241"/>
      <c r="D81" s="243"/>
      <c r="E81" s="245"/>
      <c r="F81" s="242"/>
      <c r="G81" s="240"/>
      <c r="H81" s="243"/>
    </row>
    <row r="82" spans="1:10">
      <c r="A82" s="236"/>
      <c r="B82" s="241" t="s">
        <v>399</v>
      </c>
      <c r="C82" s="241"/>
      <c r="D82" s="239"/>
      <c r="E82" s="239"/>
      <c r="F82" s="238"/>
      <c r="G82" s="244"/>
      <c r="H82" s="239"/>
    </row>
    <row r="83" spans="1:10" s="197" customFormat="1" ht="25.5">
      <c r="A83" s="236"/>
      <c r="B83" s="241" t="s">
        <v>400</v>
      </c>
      <c r="C83" s="241"/>
      <c r="D83" s="239"/>
      <c r="E83" s="239"/>
      <c r="F83" s="238"/>
      <c r="G83" s="240"/>
      <c r="H83" s="239"/>
      <c r="I83" s="246"/>
      <c r="J83" s="247"/>
    </row>
    <row r="84" spans="1:10" s="197" customFormat="1" ht="38.25">
      <c r="A84" s="236"/>
      <c r="B84" s="241" t="s">
        <v>401</v>
      </c>
      <c r="C84" s="241"/>
      <c r="D84" s="243"/>
      <c r="E84" s="245"/>
      <c r="F84" s="242"/>
      <c r="G84" s="240"/>
      <c r="H84" s="243"/>
      <c r="I84" s="246"/>
      <c r="J84" s="247"/>
    </row>
    <row r="85" spans="1:10">
      <c r="A85" s="236"/>
      <c r="B85" s="241" t="s">
        <v>402</v>
      </c>
      <c r="C85" s="241"/>
      <c r="D85" s="243"/>
      <c r="E85" s="245"/>
      <c r="F85" s="242"/>
      <c r="G85" s="244"/>
      <c r="H85" s="243"/>
    </row>
    <row r="86" spans="1:10" ht="18" customHeight="1">
      <c r="A86" s="236"/>
      <c r="B86" s="241" t="s">
        <v>403</v>
      </c>
      <c r="C86" s="241"/>
      <c r="D86" s="239"/>
      <c r="E86" s="239"/>
      <c r="F86" s="238"/>
      <c r="G86" s="244"/>
      <c r="H86" s="239"/>
    </row>
    <row r="87" spans="1:10">
      <c r="A87" s="236"/>
      <c r="B87" s="241" t="s">
        <v>404</v>
      </c>
      <c r="C87" s="241"/>
      <c r="D87" s="243"/>
      <c r="E87" s="245"/>
      <c r="F87" s="242"/>
      <c r="G87" s="240"/>
      <c r="H87" s="243"/>
    </row>
    <row r="88" spans="1:10" ht="25.5">
      <c r="A88" s="236"/>
      <c r="B88" s="241" t="s">
        <v>405</v>
      </c>
      <c r="C88" s="241"/>
      <c r="D88" s="243"/>
      <c r="E88" s="245"/>
      <c r="F88" s="242"/>
      <c r="G88" s="244"/>
      <c r="H88" s="243"/>
    </row>
    <row r="89" spans="1:10">
      <c r="A89" s="236"/>
      <c r="B89" s="241" t="s">
        <v>406</v>
      </c>
      <c r="C89" s="241"/>
      <c r="D89" s="248"/>
      <c r="E89" s="249"/>
      <c r="F89" s="242"/>
      <c r="G89" s="244"/>
      <c r="H89" s="248"/>
    </row>
    <row r="90" spans="1:10" ht="16.899999999999999" customHeight="1">
      <c r="A90" s="236"/>
      <c r="B90" s="241" t="s">
        <v>407</v>
      </c>
      <c r="C90" s="241"/>
      <c r="D90" s="248"/>
      <c r="E90" s="248"/>
      <c r="F90" s="242"/>
      <c r="G90" s="244"/>
      <c r="H90" s="248"/>
    </row>
    <row r="91" spans="1:10">
      <c r="A91" s="236"/>
      <c r="B91" s="241" t="s">
        <v>408</v>
      </c>
      <c r="C91" s="241"/>
      <c r="D91" s="248"/>
      <c r="E91" s="248"/>
      <c r="F91" s="242"/>
      <c r="G91" s="244"/>
      <c r="H91" s="248"/>
    </row>
    <row r="92" spans="1:10">
      <c r="A92" s="236"/>
      <c r="B92" s="241" t="s">
        <v>409</v>
      </c>
      <c r="C92" s="241"/>
      <c r="D92" s="243"/>
      <c r="E92" s="250"/>
      <c r="F92" s="242"/>
      <c r="G92" s="244"/>
      <c r="H92" s="243"/>
    </row>
    <row r="93" spans="1:10" ht="25.5">
      <c r="A93" s="236"/>
      <c r="B93" s="241" t="s">
        <v>410</v>
      </c>
      <c r="C93" s="241"/>
      <c r="D93" s="243"/>
      <c r="E93" s="250"/>
      <c r="F93" s="242"/>
      <c r="G93" s="244"/>
      <c r="H93" s="243"/>
    </row>
    <row r="94" spans="1:10">
      <c r="A94" s="236"/>
      <c r="B94" s="241" t="s">
        <v>411</v>
      </c>
      <c r="C94" s="241"/>
      <c r="D94" s="243"/>
      <c r="E94" s="250"/>
      <c r="F94" s="242"/>
      <c r="G94" s="244"/>
      <c r="H94" s="243"/>
    </row>
    <row r="95" spans="1:10" ht="25.5">
      <c r="A95" s="236"/>
      <c r="B95" s="241" t="s">
        <v>412</v>
      </c>
      <c r="C95" s="241"/>
      <c r="D95" s="243"/>
      <c r="E95" s="250"/>
      <c r="F95" s="242"/>
      <c r="G95" s="244"/>
      <c r="H95" s="243"/>
    </row>
    <row r="96" spans="1:10">
      <c r="A96" s="236"/>
      <c r="B96" s="241" t="s">
        <v>413</v>
      </c>
      <c r="C96" s="241"/>
      <c r="D96" s="243"/>
      <c r="E96" s="250"/>
      <c r="F96" s="242"/>
      <c r="G96" s="244"/>
      <c r="H96" s="243"/>
    </row>
    <row r="97" spans="1:13">
      <c r="A97" s="236"/>
      <c r="B97" s="241" t="s">
        <v>414</v>
      </c>
      <c r="C97" s="241"/>
      <c r="D97" s="243"/>
      <c r="E97" s="250"/>
      <c r="F97" s="242"/>
      <c r="G97" s="244"/>
      <c r="H97" s="243"/>
    </row>
    <row r="98" spans="1:13" ht="38.25">
      <c r="A98" s="236"/>
      <c r="B98" s="241" t="s">
        <v>415</v>
      </c>
      <c r="C98" s="241"/>
      <c r="D98" s="248"/>
      <c r="E98" s="248"/>
      <c r="F98" s="242"/>
      <c r="G98" s="244"/>
      <c r="H98" s="248"/>
    </row>
    <row r="99" spans="1:13">
      <c r="A99" s="236"/>
      <c r="B99" s="241" t="s">
        <v>416</v>
      </c>
      <c r="C99" s="241"/>
      <c r="D99" s="248"/>
      <c r="E99" s="248"/>
      <c r="F99" s="242"/>
      <c r="G99" s="244"/>
      <c r="H99" s="248"/>
    </row>
    <row r="100" spans="1:13" ht="38.25">
      <c r="A100" s="236"/>
      <c r="B100" s="241" t="s">
        <v>417</v>
      </c>
      <c r="C100" s="241"/>
      <c r="D100" s="248"/>
      <c r="E100" s="248"/>
      <c r="F100" s="242"/>
      <c r="G100" s="244"/>
      <c r="H100" s="248"/>
    </row>
    <row r="101" spans="1:13">
      <c r="A101" s="236"/>
      <c r="B101" s="241" t="s">
        <v>418</v>
      </c>
      <c r="C101" s="241"/>
      <c r="D101" s="248"/>
      <c r="E101" s="248"/>
      <c r="F101" s="242"/>
      <c r="G101" s="244"/>
      <c r="H101" s="248"/>
    </row>
    <row r="102" spans="1:13">
      <c r="A102" s="236"/>
      <c r="B102" s="241" t="s">
        <v>419</v>
      </c>
      <c r="C102" s="241"/>
      <c r="D102" s="248"/>
      <c r="E102" s="248"/>
      <c r="F102" s="242"/>
      <c r="G102" s="244"/>
      <c r="H102" s="248"/>
    </row>
    <row r="103" spans="1:13" s="258" customFormat="1">
      <c r="A103" s="251" t="s">
        <v>420</v>
      </c>
      <c r="B103" s="252" t="s">
        <v>421</v>
      </c>
      <c r="C103" s="252"/>
      <c r="D103" s="253"/>
      <c r="E103" s="254"/>
      <c r="F103" s="255"/>
      <c r="G103" s="256"/>
      <c r="H103" s="257"/>
      <c r="I103" s="222"/>
    </row>
    <row r="104" spans="1:13">
      <c r="A104" s="236" t="s">
        <v>16</v>
      </c>
      <c r="B104" s="237" t="s">
        <v>422</v>
      </c>
      <c r="C104" s="248" t="s">
        <v>423</v>
      </c>
      <c r="D104" s="248">
        <v>200</v>
      </c>
      <c r="E104" s="288"/>
      <c r="F104" s="259">
        <f t="shared" ref="F104:F118" si="0">D104*E104</f>
        <v>0</v>
      </c>
      <c r="G104" s="190"/>
      <c r="H104" s="257"/>
      <c r="J104" s="260"/>
      <c r="K104" s="260"/>
      <c r="L104" s="260"/>
      <c r="M104" s="260"/>
    </row>
    <row r="105" spans="1:13">
      <c r="A105" s="236" t="s">
        <v>18</v>
      </c>
      <c r="B105" s="237" t="s">
        <v>424</v>
      </c>
      <c r="C105" s="243" t="s">
        <v>425</v>
      </c>
      <c r="D105" s="248">
        <v>150</v>
      </c>
      <c r="E105" s="288"/>
      <c r="F105" s="259">
        <f t="shared" si="0"/>
        <v>0</v>
      </c>
      <c r="G105" s="190"/>
      <c r="H105" s="257"/>
      <c r="J105" s="260"/>
      <c r="K105" s="260"/>
      <c r="L105" s="260"/>
      <c r="M105" s="260"/>
    </row>
    <row r="106" spans="1:13">
      <c r="A106" s="236" t="s">
        <v>20</v>
      </c>
      <c r="B106" s="237" t="s">
        <v>426</v>
      </c>
      <c r="C106" s="243" t="s">
        <v>425</v>
      </c>
      <c r="D106" s="248">
        <v>25</v>
      </c>
      <c r="E106" s="288"/>
      <c r="F106" s="259">
        <f>D106*E106</f>
        <v>0</v>
      </c>
      <c r="G106" s="190"/>
      <c r="H106" s="257"/>
      <c r="J106" s="260"/>
      <c r="K106" s="260"/>
      <c r="L106" s="260"/>
      <c r="M106" s="260"/>
    </row>
    <row r="107" spans="1:13">
      <c r="A107" s="236" t="s">
        <v>22</v>
      </c>
      <c r="B107" s="237" t="s">
        <v>427</v>
      </c>
      <c r="C107" s="243" t="s">
        <v>425</v>
      </c>
      <c r="D107" s="248">
        <v>25</v>
      </c>
      <c r="E107" s="288"/>
      <c r="F107" s="259">
        <f t="shared" si="0"/>
        <v>0</v>
      </c>
      <c r="G107" s="190"/>
      <c r="H107" s="257"/>
      <c r="J107" s="260"/>
      <c r="K107" s="260"/>
      <c r="L107" s="260"/>
      <c r="M107" s="260"/>
    </row>
    <row r="108" spans="1:13" ht="25.5">
      <c r="A108" s="236" t="s">
        <v>27</v>
      </c>
      <c r="B108" s="237" t="s">
        <v>428</v>
      </c>
      <c r="C108" s="243" t="s">
        <v>425</v>
      </c>
      <c r="D108" s="248">
        <v>5</v>
      </c>
      <c r="E108" s="288"/>
      <c r="F108" s="259">
        <f t="shared" si="0"/>
        <v>0</v>
      </c>
      <c r="G108" s="190"/>
      <c r="H108" s="257"/>
      <c r="J108" s="260"/>
      <c r="K108" s="260"/>
      <c r="L108" s="260"/>
      <c r="M108" s="260"/>
    </row>
    <row r="109" spans="1:13">
      <c r="A109" s="236" t="s">
        <v>28</v>
      </c>
      <c r="B109" s="237" t="s">
        <v>429</v>
      </c>
      <c r="C109" s="248" t="s">
        <v>423</v>
      </c>
      <c r="D109" s="248">
        <v>30</v>
      </c>
      <c r="E109" s="288"/>
      <c r="F109" s="259">
        <f t="shared" si="0"/>
        <v>0</v>
      </c>
      <c r="G109" s="190"/>
      <c r="H109" s="257"/>
      <c r="J109" s="260"/>
      <c r="K109" s="260"/>
      <c r="L109" s="260"/>
      <c r="M109" s="260"/>
    </row>
    <row r="110" spans="1:13">
      <c r="A110" s="236" t="s">
        <v>339</v>
      </c>
      <c r="B110" s="237" t="s">
        <v>430</v>
      </c>
      <c r="C110" s="248" t="s">
        <v>423</v>
      </c>
      <c r="D110" s="248">
        <v>230</v>
      </c>
      <c r="E110" s="288"/>
      <c r="F110" s="259">
        <f>D110*E110</f>
        <v>0</v>
      </c>
      <c r="G110" s="190"/>
      <c r="H110" s="257"/>
      <c r="J110" s="260"/>
      <c r="K110" s="260"/>
      <c r="L110" s="260"/>
      <c r="M110" s="260"/>
    </row>
    <row r="111" spans="1:13" ht="25.5">
      <c r="A111" s="236" t="s">
        <v>431</v>
      </c>
      <c r="B111" s="237" t="s">
        <v>432</v>
      </c>
      <c r="C111" s="243" t="s">
        <v>425</v>
      </c>
      <c r="D111" s="248">
        <v>10</v>
      </c>
      <c r="E111" s="288"/>
      <c r="F111" s="259">
        <f t="shared" si="0"/>
        <v>0</v>
      </c>
      <c r="G111" s="190"/>
      <c r="H111" s="257"/>
      <c r="J111" s="260"/>
      <c r="K111" s="260"/>
      <c r="L111" s="260"/>
      <c r="M111" s="260"/>
    </row>
    <row r="112" spans="1:13">
      <c r="A112" s="236" t="s">
        <v>433</v>
      </c>
      <c r="B112" s="237" t="s">
        <v>434</v>
      </c>
      <c r="C112" s="243" t="s">
        <v>425</v>
      </c>
      <c r="D112" s="248">
        <v>10</v>
      </c>
      <c r="E112" s="288"/>
      <c r="F112" s="259">
        <f t="shared" si="0"/>
        <v>0</v>
      </c>
      <c r="G112" s="190"/>
      <c r="H112" s="257"/>
      <c r="J112" s="260"/>
      <c r="K112" s="260"/>
      <c r="L112" s="260"/>
      <c r="M112" s="260"/>
    </row>
    <row r="113" spans="1:13" ht="25.5">
      <c r="A113" s="236" t="s">
        <v>435</v>
      </c>
      <c r="B113" s="237" t="s">
        <v>436</v>
      </c>
      <c r="C113" s="243" t="s">
        <v>425</v>
      </c>
      <c r="D113" s="248">
        <v>70</v>
      </c>
      <c r="E113" s="288"/>
      <c r="F113" s="259">
        <f>D113*E113</f>
        <v>0</v>
      </c>
      <c r="G113" s="190"/>
      <c r="H113" s="257"/>
      <c r="J113" s="260"/>
      <c r="K113" s="260"/>
      <c r="L113" s="260"/>
      <c r="M113" s="260"/>
    </row>
    <row r="114" spans="1:13" ht="25.5">
      <c r="A114" s="236" t="s">
        <v>437</v>
      </c>
      <c r="B114" s="237" t="s">
        <v>438</v>
      </c>
      <c r="C114" s="243" t="s">
        <v>425</v>
      </c>
      <c r="D114" s="248">
        <v>7</v>
      </c>
      <c r="E114" s="288"/>
      <c r="F114" s="259">
        <f t="shared" si="0"/>
        <v>0</v>
      </c>
      <c r="G114" s="190"/>
      <c r="H114" s="257"/>
      <c r="J114" s="260"/>
      <c r="K114" s="260"/>
      <c r="L114" s="260"/>
      <c r="M114" s="260"/>
    </row>
    <row r="115" spans="1:13">
      <c r="A115" s="236" t="s">
        <v>439</v>
      </c>
      <c r="B115" s="237" t="s">
        <v>440</v>
      </c>
      <c r="C115" s="243" t="s">
        <v>425</v>
      </c>
      <c r="D115" s="248">
        <v>9</v>
      </c>
      <c r="E115" s="288"/>
      <c r="F115" s="259">
        <f t="shared" si="0"/>
        <v>0</v>
      </c>
      <c r="G115" s="190"/>
      <c r="H115" s="257"/>
      <c r="J115" s="260"/>
      <c r="K115" s="260"/>
      <c r="L115" s="260"/>
      <c r="M115" s="260"/>
    </row>
    <row r="116" spans="1:13">
      <c r="A116" s="236" t="s">
        <v>441</v>
      </c>
      <c r="B116" s="237" t="s">
        <v>442</v>
      </c>
      <c r="C116" s="243" t="s">
        <v>425</v>
      </c>
      <c r="D116" s="248">
        <v>50</v>
      </c>
      <c r="E116" s="288"/>
      <c r="F116" s="259">
        <f t="shared" si="0"/>
        <v>0</v>
      </c>
      <c r="G116" s="190"/>
      <c r="H116" s="257"/>
      <c r="J116" s="260"/>
      <c r="K116" s="260"/>
      <c r="L116" s="260"/>
      <c r="M116" s="260"/>
    </row>
    <row r="117" spans="1:13">
      <c r="A117" s="236" t="s">
        <v>443</v>
      </c>
      <c r="B117" s="237" t="s">
        <v>444</v>
      </c>
      <c r="C117" s="248" t="s">
        <v>148</v>
      </c>
      <c r="D117" s="248">
        <v>1</v>
      </c>
      <c r="E117" s="288"/>
      <c r="F117" s="259">
        <f t="shared" si="0"/>
        <v>0</v>
      </c>
      <c r="G117" s="190"/>
      <c r="H117" s="257"/>
      <c r="J117" s="260"/>
      <c r="K117" s="260"/>
      <c r="L117" s="260"/>
      <c r="M117" s="260"/>
    </row>
    <row r="118" spans="1:13">
      <c r="A118" s="236" t="s">
        <v>445</v>
      </c>
      <c r="B118" s="237" t="s">
        <v>446</v>
      </c>
      <c r="C118" s="248" t="s">
        <v>148</v>
      </c>
      <c r="D118" s="248">
        <v>1</v>
      </c>
      <c r="E118" s="288"/>
      <c r="F118" s="259">
        <f t="shared" si="0"/>
        <v>0</v>
      </c>
      <c r="G118" s="190"/>
      <c r="H118" s="257"/>
      <c r="J118" s="260"/>
      <c r="K118" s="260"/>
      <c r="L118" s="260"/>
      <c r="M118" s="260"/>
    </row>
    <row r="119" spans="1:13">
      <c r="A119" s="236"/>
      <c r="B119" s="237"/>
      <c r="C119" s="248"/>
      <c r="D119" s="248"/>
      <c r="E119" s="242"/>
      <c r="F119" s="242"/>
      <c r="G119" s="190"/>
      <c r="H119" s="257"/>
      <c r="J119" s="260"/>
      <c r="K119" s="260"/>
      <c r="L119" s="260"/>
      <c r="M119" s="260"/>
    </row>
    <row r="120" spans="1:13" s="258" customFormat="1" ht="15.75" thickBot="1">
      <c r="A120" s="261"/>
      <c r="B120" s="262" t="s">
        <v>447</v>
      </c>
      <c r="C120" s="263"/>
      <c r="D120" s="263"/>
      <c r="E120" s="264"/>
      <c r="F120" s="264">
        <f>SUM(F104:F118)</f>
        <v>0</v>
      </c>
      <c r="G120" s="256"/>
      <c r="H120" s="257"/>
      <c r="I120" s="222"/>
    </row>
    <row r="121" spans="1:13" ht="15.75" thickTop="1">
      <c r="A121" s="236"/>
      <c r="B121" s="265"/>
      <c r="C121" s="266"/>
      <c r="D121" s="266"/>
      <c r="E121" s="267"/>
      <c r="F121" s="267"/>
      <c r="G121" s="190"/>
      <c r="H121" s="257"/>
      <c r="J121" s="260"/>
      <c r="K121" s="260"/>
      <c r="L121" s="260"/>
      <c r="M121" s="260"/>
    </row>
    <row r="122" spans="1:13">
      <c r="A122" s="236"/>
      <c r="B122" s="265"/>
      <c r="C122" s="266"/>
      <c r="D122" s="266"/>
      <c r="E122" s="267"/>
      <c r="F122" s="267"/>
      <c r="G122" s="190"/>
      <c r="H122" s="257"/>
      <c r="J122" s="260"/>
      <c r="K122" s="260"/>
      <c r="L122" s="260"/>
      <c r="M122" s="260"/>
    </row>
    <row r="123" spans="1:13" s="258" customFormat="1">
      <c r="A123" s="251" t="s">
        <v>448</v>
      </c>
      <c r="B123" s="252" t="s">
        <v>449</v>
      </c>
      <c r="C123" s="266"/>
      <c r="D123" s="266"/>
      <c r="E123" s="267"/>
      <c r="F123" s="267"/>
      <c r="G123" s="256"/>
      <c r="H123" s="257"/>
      <c r="I123" s="222"/>
    </row>
    <row r="124" spans="1:13">
      <c r="A124" s="236" t="s">
        <v>16</v>
      </c>
      <c r="B124" s="237" t="s">
        <v>422</v>
      </c>
      <c r="C124" s="248" t="s">
        <v>423</v>
      </c>
      <c r="D124" s="248">
        <v>40</v>
      </c>
      <c r="E124" s="288"/>
      <c r="F124" s="259">
        <f t="shared" ref="F124:F137" si="1">D124*E124</f>
        <v>0</v>
      </c>
      <c r="G124" s="190"/>
      <c r="H124" s="257"/>
      <c r="J124" s="260"/>
      <c r="K124" s="260"/>
      <c r="L124" s="260"/>
      <c r="M124" s="260"/>
    </row>
    <row r="125" spans="1:13">
      <c r="A125" s="236" t="s">
        <v>18</v>
      </c>
      <c r="B125" s="237" t="s">
        <v>424</v>
      </c>
      <c r="C125" s="243" t="s">
        <v>425</v>
      </c>
      <c r="D125" s="248">
        <v>30</v>
      </c>
      <c r="E125" s="288"/>
      <c r="F125" s="259">
        <f t="shared" si="1"/>
        <v>0</v>
      </c>
      <c r="G125" s="190"/>
      <c r="H125" s="257"/>
      <c r="J125" s="260"/>
      <c r="K125" s="260"/>
      <c r="L125" s="260"/>
      <c r="M125" s="260"/>
    </row>
    <row r="126" spans="1:13">
      <c r="A126" s="236" t="s">
        <v>20</v>
      </c>
      <c r="B126" s="237" t="s">
        <v>427</v>
      </c>
      <c r="C126" s="243" t="s">
        <v>425</v>
      </c>
      <c r="D126" s="248">
        <v>10</v>
      </c>
      <c r="E126" s="288"/>
      <c r="F126" s="259">
        <f t="shared" si="1"/>
        <v>0</v>
      </c>
      <c r="G126" s="190"/>
      <c r="H126" s="257"/>
      <c r="J126" s="260"/>
      <c r="K126" s="260"/>
      <c r="L126" s="260"/>
      <c r="M126" s="260"/>
    </row>
    <row r="127" spans="1:13" ht="25.5">
      <c r="A127" s="236" t="s">
        <v>22</v>
      </c>
      <c r="B127" s="237" t="s">
        <v>428</v>
      </c>
      <c r="C127" s="243" t="s">
        <v>425</v>
      </c>
      <c r="D127" s="248">
        <v>5</v>
      </c>
      <c r="E127" s="288"/>
      <c r="F127" s="259">
        <f t="shared" si="1"/>
        <v>0</v>
      </c>
      <c r="G127" s="190"/>
      <c r="H127" s="257"/>
      <c r="J127" s="260"/>
      <c r="K127" s="260"/>
      <c r="L127" s="260"/>
      <c r="M127" s="260"/>
    </row>
    <row r="128" spans="1:13">
      <c r="A128" s="236" t="s">
        <v>27</v>
      </c>
      <c r="B128" s="237" t="s">
        <v>430</v>
      </c>
      <c r="C128" s="248" t="s">
        <v>423</v>
      </c>
      <c r="D128" s="248">
        <v>70</v>
      </c>
      <c r="E128" s="288"/>
      <c r="F128" s="259">
        <f t="shared" si="1"/>
        <v>0</v>
      </c>
      <c r="G128" s="190"/>
      <c r="H128" s="257"/>
      <c r="J128" s="260"/>
      <c r="K128" s="260"/>
      <c r="L128" s="260"/>
      <c r="M128" s="260"/>
    </row>
    <row r="129" spans="1:13" ht="25.5">
      <c r="A129" s="236" t="s">
        <v>28</v>
      </c>
      <c r="B129" s="237" t="s">
        <v>432</v>
      </c>
      <c r="C129" s="243" t="s">
        <v>425</v>
      </c>
      <c r="D129" s="248">
        <v>2</v>
      </c>
      <c r="E129" s="288"/>
      <c r="F129" s="259">
        <f t="shared" si="1"/>
        <v>0</v>
      </c>
      <c r="G129" s="190"/>
      <c r="H129" s="257"/>
      <c r="J129" s="260"/>
      <c r="K129" s="260"/>
      <c r="L129" s="260"/>
      <c r="M129" s="260"/>
    </row>
    <row r="130" spans="1:13">
      <c r="A130" s="236" t="s">
        <v>339</v>
      </c>
      <c r="B130" s="237" t="s">
        <v>434</v>
      </c>
      <c r="C130" s="243" t="s">
        <v>425</v>
      </c>
      <c r="D130" s="248">
        <v>10</v>
      </c>
      <c r="E130" s="288"/>
      <c r="F130" s="259">
        <f t="shared" si="1"/>
        <v>0</v>
      </c>
      <c r="G130" s="190"/>
      <c r="H130" s="257"/>
      <c r="J130" s="260"/>
      <c r="K130" s="260"/>
      <c r="L130" s="260"/>
      <c r="M130" s="260"/>
    </row>
    <row r="131" spans="1:13">
      <c r="A131" s="236" t="s">
        <v>431</v>
      </c>
      <c r="B131" s="237" t="s">
        <v>434</v>
      </c>
      <c r="C131" s="243" t="s">
        <v>425</v>
      </c>
      <c r="D131" s="248">
        <v>10</v>
      </c>
      <c r="E131" s="288"/>
      <c r="F131" s="259">
        <f t="shared" si="1"/>
        <v>0</v>
      </c>
      <c r="G131" s="190"/>
      <c r="H131" s="257"/>
      <c r="J131" s="260"/>
      <c r="K131" s="260"/>
      <c r="L131" s="260"/>
      <c r="M131" s="260"/>
    </row>
    <row r="132" spans="1:13" ht="25.5">
      <c r="A132" s="236" t="s">
        <v>433</v>
      </c>
      <c r="B132" s="237" t="s">
        <v>436</v>
      </c>
      <c r="C132" s="243" t="s">
        <v>425</v>
      </c>
      <c r="D132" s="248">
        <v>10</v>
      </c>
      <c r="E132" s="288"/>
      <c r="F132" s="259">
        <f t="shared" si="1"/>
        <v>0</v>
      </c>
      <c r="G132" s="190"/>
      <c r="H132" s="257"/>
      <c r="J132" s="260"/>
      <c r="K132" s="260"/>
      <c r="L132" s="260"/>
      <c r="M132" s="260"/>
    </row>
    <row r="133" spans="1:13" ht="25.5">
      <c r="A133" s="236" t="s">
        <v>435</v>
      </c>
      <c r="B133" s="237" t="s">
        <v>438</v>
      </c>
      <c r="C133" s="243" t="s">
        <v>425</v>
      </c>
      <c r="D133" s="248">
        <v>2</v>
      </c>
      <c r="E133" s="288"/>
      <c r="F133" s="259">
        <f t="shared" si="1"/>
        <v>0</v>
      </c>
      <c r="G133" s="190"/>
      <c r="H133" s="257"/>
      <c r="J133" s="260"/>
      <c r="K133" s="260"/>
      <c r="L133" s="260"/>
      <c r="M133" s="260"/>
    </row>
    <row r="134" spans="1:13">
      <c r="A134" s="236" t="s">
        <v>437</v>
      </c>
      <c r="B134" s="237" t="s">
        <v>440</v>
      </c>
      <c r="C134" s="243" t="s">
        <v>425</v>
      </c>
      <c r="D134" s="248">
        <v>2</v>
      </c>
      <c r="E134" s="288"/>
      <c r="F134" s="259">
        <f t="shared" si="1"/>
        <v>0</v>
      </c>
      <c r="G134" s="190"/>
      <c r="H134" s="257"/>
      <c r="J134" s="260"/>
      <c r="K134" s="260"/>
      <c r="L134" s="260"/>
      <c r="M134" s="260"/>
    </row>
    <row r="135" spans="1:13">
      <c r="A135" s="236" t="s">
        <v>439</v>
      </c>
      <c r="B135" s="237" t="s">
        <v>442</v>
      </c>
      <c r="C135" s="243" t="s">
        <v>425</v>
      </c>
      <c r="D135" s="248">
        <v>10</v>
      </c>
      <c r="E135" s="288"/>
      <c r="F135" s="259">
        <f t="shared" si="1"/>
        <v>0</v>
      </c>
      <c r="G135" s="190"/>
      <c r="H135" s="257"/>
      <c r="J135" s="260"/>
      <c r="K135" s="260"/>
      <c r="L135" s="260"/>
      <c r="M135" s="260"/>
    </row>
    <row r="136" spans="1:13">
      <c r="A136" s="236" t="s">
        <v>441</v>
      </c>
      <c r="B136" s="237" t="s">
        <v>444</v>
      </c>
      <c r="C136" s="248" t="s">
        <v>148</v>
      </c>
      <c r="D136" s="248">
        <v>1</v>
      </c>
      <c r="E136" s="288"/>
      <c r="F136" s="259">
        <f t="shared" si="1"/>
        <v>0</v>
      </c>
      <c r="G136" s="190"/>
      <c r="H136" s="257"/>
      <c r="J136" s="260"/>
      <c r="K136" s="260"/>
      <c r="L136" s="260"/>
      <c r="M136" s="260"/>
    </row>
    <row r="137" spans="1:13">
      <c r="A137" s="236" t="s">
        <v>443</v>
      </c>
      <c r="B137" s="237" t="s">
        <v>446</v>
      </c>
      <c r="C137" s="248" t="s">
        <v>148</v>
      </c>
      <c r="D137" s="248">
        <v>1</v>
      </c>
      <c r="E137" s="288"/>
      <c r="F137" s="259">
        <f t="shared" si="1"/>
        <v>0</v>
      </c>
      <c r="G137" s="190"/>
      <c r="H137" s="257"/>
      <c r="J137" s="260"/>
      <c r="K137" s="260"/>
      <c r="L137" s="260"/>
      <c r="M137" s="260"/>
    </row>
    <row r="138" spans="1:13">
      <c r="A138" s="236"/>
      <c r="B138" s="237"/>
      <c r="C138" s="243"/>
      <c r="D138" s="248"/>
      <c r="E138" s="242"/>
      <c r="F138" s="259"/>
      <c r="G138" s="190"/>
      <c r="H138" s="257"/>
      <c r="J138" s="260"/>
      <c r="K138" s="260"/>
      <c r="L138" s="260"/>
      <c r="M138" s="260"/>
    </row>
    <row r="139" spans="1:13" s="258" customFormat="1" ht="15.75" thickBot="1">
      <c r="A139" s="261"/>
      <c r="B139" s="262" t="s">
        <v>450</v>
      </c>
      <c r="C139" s="263"/>
      <c r="D139" s="263"/>
      <c r="E139" s="264"/>
      <c r="F139" s="264">
        <f>SUM(F123:F137)</f>
        <v>0</v>
      </c>
      <c r="G139" s="256"/>
      <c r="H139" s="257"/>
      <c r="I139" s="222"/>
    </row>
    <row r="140" spans="1:13" ht="15.75" thickTop="1">
      <c r="A140" s="236"/>
      <c r="B140" s="237"/>
      <c r="C140" s="243"/>
      <c r="D140" s="248"/>
      <c r="E140" s="242"/>
      <c r="F140" s="259"/>
      <c r="G140" s="190"/>
      <c r="H140" s="257"/>
      <c r="J140" s="260"/>
      <c r="K140" s="260"/>
      <c r="L140" s="260"/>
      <c r="M140" s="260"/>
    </row>
    <row r="141" spans="1:13">
      <c r="A141" s="205"/>
      <c r="B141" s="268"/>
      <c r="C141" s="268"/>
      <c r="D141" s="257"/>
      <c r="E141" s="269"/>
      <c r="F141" s="270"/>
      <c r="G141" s="190"/>
      <c r="H141" s="257"/>
      <c r="J141" s="260"/>
      <c r="K141" s="260"/>
      <c r="L141" s="260"/>
      <c r="M141" s="260"/>
    </row>
    <row r="142" spans="1:13">
      <c r="A142" s="271" t="s">
        <v>3</v>
      </c>
      <c r="B142" s="252" t="s">
        <v>451</v>
      </c>
      <c r="C142" s="252"/>
      <c r="D142" s="253"/>
      <c r="E142" s="254"/>
      <c r="F142" s="255"/>
      <c r="G142" s="190"/>
      <c r="H142" s="257"/>
      <c r="J142" s="260"/>
      <c r="K142" s="260"/>
      <c r="L142" s="260"/>
      <c r="M142" s="260"/>
    </row>
    <row r="143" spans="1:13">
      <c r="A143" s="236" t="s">
        <v>16</v>
      </c>
      <c r="B143" s="237" t="s">
        <v>452</v>
      </c>
      <c r="C143" s="248" t="s">
        <v>148</v>
      </c>
      <c r="D143" s="248">
        <v>1</v>
      </c>
      <c r="E143" s="289"/>
      <c r="F143" s="259">
        <f>D143*E143</f>
        <v>0</v>
      </c>
      <c r="G143" s="190"/>
      <c r="H143" s="248"/>
      <c r="J143" s="260"/>
      <c r="K143" s="260"/>
      <c r="L143" s="260"/>
      <c r="M143" s="260"/>
    </row>
    <row r="144" spans="1:13">
      <c r="A144" s="236" t="s">
        <v>18</v>
      </c>
      <c r="B144" s="237" t="s">
        <v>453</v>
      </c>
      <c r="C144" s="243"/>
      <c r="D144" s="250"/>
      <c r="E144" s="242"/>
      <c r="F144" s="242"/>
      <c r="G144" s="190"/>
      <c r="H144" s="250"/>
      <c r="J144" s="260"/>
      <c r="K144" s="260"/>
      <c r="L144" s="260"/>
      <c r="M144" s="260"/>
    </row>
    <row r="145" spans="1:13">
      <c r="A145" s="236"/>
      <c r="B145" s="210" t="s">
        <v>454</v>
      </c>
      <c r="C145" s="243"/>
      <c r="D145" s="250"/>
      <c r="E145" s="242"/>
      <c r="F145" s="242"/>
      <c r="G145" s="190"/>
      <c r="H145" s="250"/>
      <c r="J145" s="260"/>
      <c r="K145" s="260"/>
      <c r="L145" s="260"/>
      <c r="M145" s="260"/>
    </row>
    <row r="146" spans="1:13">
      <c r="A146" s="272"/>
      <c r="B146" s="237"/>
      <c r="C146" s="243"/>
      <c r="D146" s="248"/>
      <c r="E146" s="273"/>
      <c r="F146" s="259"/>
      <c r="G146" s="190"/>
      <c r="H146" s="248"/>
      <c r="J146" s="260"/>
      <c r="K146" s="260"/>
      <c r="L146" s="260"/>
      <c r="M146" s="260"/>
    </row>
    <row r="147" spans="1:13" ht="51">
      <c r="A147" s="274" t="s">
        <v>455</v>
      </c>
      <c r="B147" s="275" t="s">
        <v>456</v>
      </c>
      <c r="C147" s="243" t="s">
        <v>425</v>
      </c>
      <c r="D147" s="248">
        <v>7</v>
      </c>
      <c r="E147" s="289"/>
      <c r="F147" s="259">
        <f>D147*E147</f>
        <v>0</v>
      </c>
      <c r="G147" s="190"/>
      <c r="H147" s="248"/>
      <c r="J147" s="260"/>
      <c r="K147" s="260"/>
      <c r="L147" s="260"/>
      <c r="M147" s="260"/>
    </row>
    <row r="148" spans="1:13">
      <c r="A148" s="274"/>
      <c r="B148" s="210"/>
      <c r="C148" s="243"/>
      <c r="D148" s="248"/>
      <c r="E148" s="273"/>
      <c r="F148" s="259"/>
      <c r="G148" s="190"/>
      <c r="H148" s="248"/>
      <c r="J148" s="260"/>
      <c r="K148" s="260"/>
      <c r="L148" s="260"/>
      <c r="M148" s="260"/>
    </row>
    <row r="149" spans="1:13">
      <c r="A149" s="236" t="s">
        <v>20</v>
      </c>
      <c r="B149" s="275" t="s">
        <v>457</v>
      </c>
      <c r="C149" s="248" t="s">
        <v>148</v>
      </c>
      <c r="D149" s="248">
        <v>7</v>
      </c>
      <c r="E149" s="289"/>
      <c r="F149" s="259">
        <f>D149*E149</f>
        <v>0</v>
      </c>
      <c r="G149" s="190"/>
      <c r="H149" s="248"/>
      <c r="J149" s="260"/>
      <c r="K149" s="260"/>
      <c r="L149" s="260"/>
      <c r="M149" s="260"/>
    </row>
    <row r="150" spans="1:13">
      <c r="A150" s="236" t="s">
        <v>22</v>
      </c>
      <c r="B150" s="237" t="s">
        <v>458</v>
      </c>
      <c r="C150" s="248" t="s">
        <v>425</v>
      </c>
      <c r="D150" s="248">
        <v>7</v>
      </c>
      <c r="E150" s="289"/>
      <c r="F150" s="259">
        <f>D150*E150</f>
        <v>0</v>
      </c>
      <c r="G150" s="190"/>
      <c r="H150" s="248"/>
      <c r="J150" s="260"/>
      <c r="K150" s="260"/>
      <c r="L150" s="260"/>
      <c r="M150" s="260"/>
    </row>
    <row r="151" spans="1:13">
      <c r="A151" s="236">
        <v>5</v>
      </c>
      <c r="B151" s="265" t="s">
        <v>459</v>
      </c>
      <c r="C151" s="248"/>
      <c r="D151" s="248"/>
      <c r="E151" s="273"/>
      <c r="F151" s="259"/>
      <c r="G151" s="190"/>
      <c r="H151" s="248"/>
      <c r="J151" s="260"/>
      <c r="K151" s="260"/>
      <c r="L151" s="260"/>
      <c r="M151" s="260"/>
    </row>
    <row r="152" spans="1:13">
      <c r="A152" s="236"/>
      <c r="B152" s="237" t="s">
        <v>460</v>
      </c>
      <c r="C152" s="243" t="s">
        <v>423</v>
      </c>
      <c r="D152" s="250">
        <v>150</v>
      </c>
      <c r="E152" s="288"/>
      <c r="F152" s="259">
        <f>D152*E152</f>
        <v>0</v>
      </c>
      <c r="G152" s="190"/>
      <c r="H152" s="250"/>
      <c r="J152" s="260"/>
      <c r="K152" s="260"/>
      <c r="L152" s="260"/>
      <c r="M152" s="260"/>
    </row>
    <row r="153" spans="1:13">
      <c r="A153" s="236"/>
      <c r="B153" s="237" t="s">
        <v>461</v>
      </c>
      <c r="C153" s="243" t="s">
        <v>423</v>
      </c>
      <c r="D153" s="250">
        <v>120</v>
      </c>
      <c r="E153" s="288"/>
      <c r="F153" s="259">
        <f>D153*E153</f>
        <v>0</v>
      </c>
      <c r="G153" s="190"/>
      <c r="H153" s="250"/>
      <c r="J153" s="260"/>
      <c r="K153" s="260"/>
      <c r="L153" s="260"/>
      <c r="M153" s="260"/>
    </row>
    <row r="154" spans="1:13" ht="26.25">
      <c r="A154" s="236" t="s">
        <v>28</v>
      </c>
      <c r="B154" s="265" t="s">
        <v>462</v>
      </c>
      <c r="C154" s="248" t="s">
        <v>425</v>
      </c>
      <c r="D154" s="248">
        <v>7</v>
      </c>
      <c r="E154" s="289"/>
      <c r="F154" s="259">
        <f>D154*E154</f>
        <v>0</v>
      </c>
      <c r="G154" s="190"/>
      <c r="H154" s="250"/>
      <c r="J154" s="260"/>
      <c r="K154" s="260"/>
      <c r="L154" s="260"/>
      <c r="M154" s="260"/>
    </row>
    <row r="155" spans="1:13">
      <c r="A155" s="236"/>
      <c r="B155" s="237"/>
      <c r="C155" s="248"/>
      <c r="D155" s="248"/>
      <c r="E155" s="273"/>
      <c r="F155" s="259"/>
      <c r="G155" s="190"/>
      <c r="H155" s="248"/>
      <c r="J155" s="260"/>
      <c r="K155" s="260"/>
      <c r="L155" s="260"/>
      <c r="M155" s="260"/>
    </row>
    <row r="156" spans="1:13" ht="15.75" thickBot="1">
      <c r="A156" s="236"/>
      <c r="B156" s="262" t="s">
        <v>463</v>
      </c>
      <c r="C156" s="263"/>
      <c r="D156" s="276"/>
      <c r="E156" s="264"/>
      <c r="F156" s="264">
        <f>SUM(F142:F155)</f>
        <v>0</v>
      </c>
      <c r="G156" s="190"/>
      <c r="H156" s="277"/>
      <c r="J156" s="260"/>
      <c r="K156" s="260"/>
      <c r="L156" s="260"/>
      <c r="M156" s="260"/>
    </row>
    <row r="157" spans="1:13" ht="15.75" thickTop="1">
      <c r="A157" s="236"/>
      <c r="B157" s="265"/>
      <c r="C157" s="243"/>
      <c r="D157" s="250"/>
      <c r="E157" s="242"/>
      <c r="F157" s="242"/>
      <c r="G157" s="190"/>
      <c r="H157" s="250"/>
      <c r="J157" s="260"/>
      <c r="K157" s="260"/>
      <c r="L157" s="260"/>
      <c r="M157" s="260"/>
    </row>
    <row r="158" spans="1:13">
      <c r="A158" s="236"/>
      <c r="B158" s="237"/>
      <c r="C158" s="248"/>
      <c r="D158" s="248"/>
      <c r="E158" s="242"/>
      <c r="F158" s="242"/>
      <c r="G158" s="190"/>
      <c r="H158" s="248"/>
      <c r="J158" s="260"/>
      <c r="K158" s="260"/>
      <c r="L158" s="260"/>
      <c r="M158" s="260"/>
    </row>
    <row r="159" spans="1:13">
      <c r="A159" s="236"/>
      <c r="B159" s="278" t="s">
        <v>464</v>
      </c>
      <c r="C159" s="248"/>
      <c r="D159" s="248"/>
      <c r="E159" s="242"/>
      <c r="F159" s="242"/>
      <c r="G159" s="190"/>
      <c r="H159" s="248"/>
      <c r="J159" s="260"/>
      <c r="K159" s="260"/>
      <c r="L159" s="260"/>
      <c r="M159" s="260"/>
    </row>
    <row r="160" spans="1:13" ht="38.25">
      <c r="A160" s="236"/>
      <c r="B160" s="279" t="s">
        <v>465</v>
      </c>
      <c r="C160" s="239"/>
      <c r="D160" s="239"/>
      <c r="E160" s="238"/>
      <c r="F160" s="238"/>
      <c r="G160" s="190"/>
      <c r="H160" s="239"/>
      <c r="J160" s="260"/>
      <c r="K160" s="260"/>
      <c r="L160" s="260"/>
      <c r="M160" s="260"/>
    </row>
    <row r="161" spans="1:15" ht="25.5">
      <c r="A161" s="236"/>
      <c r="B161" s="279" t="s">
        <v>466</v>
      </c>
      <c r="C161" s="239"/>
      <c r="D161" s="239"/>
      <c r="E161" s="238"/>
      <c r="F161" s="238"/>
      <c r="G161" s="190"/>
      <c r="H161" s="239"/>
      <c r="J161" s="260"/>
      <c r="K161" s="260"/>
      <c r="L161" s="260"/>
      <c r="M161" s="260"/>
    </row>
    <row r="162" spans="1:15">
      <c r="A162" s="236"/>
      <c r="B162" s="237"/>
      <c r="C162" s="248"/>
      <c r="D162" s="248"/>
      <c r="E162" s="242"/>
      <c r="F162" s="242"/>
      <c r="G162" s="190"/>
      <c r="H162" s="248"/>
      <c r="J162" s="260"/>
      <c r="K162" s="260"/>
      <c r="L162" s="260"/>
      <c r="M162" s="260"/>
    </row>
    <row r="163" spans="1:15">
      <c r="A163" s="271" t="s">
        <v>467</v>
      </c>
      <c r="B163" s="252" t="s">
        <v>468</v>
      </c>
      <c r="C163" s="252"/>
      <c r="D163" s="253"/>
      <c r="E163" s="254"/>
      <c r="F163" s="255"/>
      <c r="G163" s="190"/>
      <c r="H163"/>
      <c r="J163" s="260"/>
      <c r="K163" s="260"/>
      <c r="L163" s="260"/>
      <c r="M163" s="260"/>
    </row>
    <row r="164" spans="1:15">
      <c r="A164" s="236" t="s">
        <v>16</v>
      </c>
      <c r="B164" s="237" t="s">
        <v>469</v>
      </c>
      <c r="C164" s="248"/>
      <c r="D164" s="248"/>
      <c r="E164" s="242"/>
      <c r="F164" s="242"/>
      <c r="G164" s="190"/>
      <c r="H164" s="248"/>
    </row>
    <row r="165" spans="1:15">
      <c r="A165" s="236"/>
      <c r="B165" s="237"/>
      <c r="C165" s="248"/>
      <c r="D165" s="248"/>
      <c r="E165" s="242"/>
      <c r="F165" s="242"/>
      <c r="G165" s="190"/>
      <c r="H165" s="248"/>
    </row>
    <row r="166" spans="1:15" ht="51">
      <c r="A166" s="280" t="s">
        <v>470</v>
      </c>
      <c r="B166" s="281" t="s">
        <v>471</v>
      </c>
      <c r="C166" s="248" t="s">
        <v>425</v>
      </c>
      <c r="D166" s="248">
        <v>21</v>
      </c>
      <c r="E166" s="288"/>
      <c r="F166" s="259">
        <f>D166*E166</f>
        <v>0</v>
      </c>
      <c r="G166" s="190"/>
      <c r="H166" s="248"/>
    </row>
    <row r="167" spans="1:15">
      <c r="A167" s="236"/>
      <c r="B167" s="282"/>
      <c r="C167" s="248"/>
      <c r="D167" s="248"/>
      <c r="E167" s="242"/>
      <c r="F167" s="242"/>
      <c r="G167" s="190"/>
      <c r="H167" s="248"/>
    </row>
    <row r="168" spans="1:15" ht="29.25" customHeight="1">
      <c r="A168" s="280" t="s">
        <v>472</v>
      </c>
      <c r="B168" s="210" t="s">
        <v>473</v>
      </c>
      <c r="C168" s="248" t="s">
        <v>425</v>
      </c>
      <c r="D168" s="248">
        <v>21</v>
      </c>
      <c r="E168" s="288"/>
      <c r="F168" s="259">
        <f>D168*E168</f>
        <v>0</v>
      </c>
      <c r="G168" s="190"/>
      <c r="H168" s="248"/>
    </row>
    <row r="169" spans="1:15">
      <c r="A169" s="236"/>
      <c r="B169" s="237"/>
      <c r="C169" s="248"/>
      <c r="D169" s="248"/>
      <c r="E169" s="242"/>
      <c r="F169" s="242"/>
      <c r="G169" s="190"/>
      <c r="H169" s="248"/>
      <c r="J169" s="283"/>
      <c r="K169" s="283"/>
      <c r="L169" s="283"/>
      <c r="M169" s="283"/>
      <c r="N169" s="283"/>
    </row>
    <row r="170" spans="1:15">
      <c r="A170" s="236" t="s">
        <v>18</v>
      </c>
      <c r="B170" s="237" t="s">
        <v>474</v>
      </c>
      <c r="C170" s="248" t="s">
        <v>425</v>
      </c>
      <c r="D170" s="248">
        <v>21</v>
      </c>
      <c r="E170" s="288"/>
      <c r="F170" s="259">
        <f>D170*E170</f>
        <v>0</v>
      </c>
      <c r="G170" s="190"/>
      <c r="H170" s="248"/>
    </row>
    <row r="171" spans="1:15">
      <c r="A171" s="236" t="s">
        <v>20</v>
      </c>
      <c r="B171" s="237" t="s">
        <v>475</v>
      </c>
      <c r="C171" s="248" t="s">
        <v>425</v>
      </c>
      <c r="D171" s="248">
        <v>21</v>
      </c>
      <c r="E171" s="288"/>
      <c r="F171" s="259">
        <f>D171*E171</f>
        <v>0</v>
      </c>
      <c r="G171" s="190"/>
      <c r="H171" s="248"/>
    </row>
    <row r="172" spans="1:15" s="210" customFormat="1">
      <c r="A172" s="236"/>
      <c r="B172" s="237"/>
      <c r="C172" s="248"/>
      <c r="D172" s="248"/>
      <c r="E172" s="242"/>
      <c r="F172" s="242"/>
      <c r="G172" s="284"/>
      <c r="H172" s="248"/>
      <c r="J172" s="209"/>
      <c r="K172" s="211"/>
      <c r="L172" s="211"/>
      <c r="M172" s="211"/>
      <c r="N172" s="211"/>
      <c r="O172" s="211"/>
    </row>
    <row r="173" spans="1:15" s="210" customFormat="1">
      <c r="A173" s="236">
        <v>4</v>
      </c>
      <c r="B173" s="265" t="s">
        <v>459</v>
      </c>
      <c r="C173" s="243"/>
      <c r="D173" s="250"/>
      <c r="E173" s="242"/>
      <c r="F173" s="259"/>
      <c r="G173" s="209"/>
      <c r="H173" s="250"/>
      <c r="J173" s="209"/>
      <c r="K173" s="211"/>
      <c r="L173" s="211"/>
      <c r="M173" s="211"/>
      <c r="N173" s="211"/>
      <c r="O173" s="211"/>
    </row>
    <row r="174" spans="1:15" s="210" customFormat="1">
      <c r="A174" s="236"/>
      <c r="B174" s="237" t="s">
        <v>460</v>
      </c>
      <c r="C174" s="243" t="s">
        <v>423</v>
      </c>
      <c r="D174" s="250">
        <v>180</v>
      </c>
      <c r="E174" s="288"/>
      <c r="F174" s="259">
        <f>D174*E174</f>
        <v>0</v>
      </c>
      <c r="G174" s="209"/>
      <c r="H174" s="250"/>
      <c r="J174" s="209"/>
      <c r="K174" s="211"/>
      <c r="L174" s="211"/>
      <c r="M174" s="211"/>
      <c r="N174" s="211"/>
      <c r="O174" s="211"/>
    </row>
    <row r="175" spans="1:15" s="210" customFormat="1">
      <c r="A175" s="236"/>
      <c r="B175" s="237" t="s">
        <v>476</v>
      </c>
      <c r="C175" s="243" t="s">
        <v>423</v>
      </c>
      <c r="D175" s="250">
        <v>30</v>
      </c>
      <c r="E175" s="288"/>
      <c r="F175" s="259">
        <f>D175*E175</f>
        <v>0</v>
      </c>
      <c r="G175" s="209"/>
      <c r="H175" s="250"/>
      <c r="J175" s="209"/>
      <c r="K175" s="211"/>
      <c r="L175" s="211"/>
      <c r="M175" s="211"/>
      <c r="N175" s="211"/>
      <c r="O175" s="211"/>
    </row>
    <row r="176" spans="1:15" s="210" customFormat="1">
      <c r="A176" s="236"/>
      <c r="B176" s="237" t="s">
        <v>461</v>
      </c>
      <c r="C176" s="243" t="s">
        <v>423</v>
      </c>
      <c r="D176" s="250">
        <v>160</v>
      </c>
      <c r="E176" s="288"/>
      <c r="F176" s="259">
        <f>D176*E176</f>
        <v>0</v>
      </c>
      <c r="G176" s="284"/>
      <c r="H176" s="250"/>
      <c r="J176" s="209"/>
      <c r="K176" s="211"/>
      <c r="L176" s="211"/>
      <c r="M176" s="211"/>
      <c r="N176" s="211"/>
      <c r="O176" s="211"/>
    </row>
    <row r="177" spans="1:15" s="210" customFormat="1">
      <c r="A177" s="236"/>
      <c r="B177" s="237" t="s">
        <v>477</v>
      </c>
      <c r="C177" s="243" t="s">
        <v>423</v>
      </c>
      <c r="D177" s="250">
        <v>25</v>
      </c>
      <c r="E177" s="288"/>
      <c r="F177" s="259">
        <f>D177*E177</f>
        <v>0</v>
      </c>
      <c r="G177" s="284"/>
      <c r="H177" s="250"/>
      <c r="J177" s="209"/>
      <c r="K177" s="211"/>
      <c r="L177" s="211"/>
      <c r="M177" s="211"/>
      <c r="N177" s="211"/>
      <c r="O177" s="211"/>
    </row>
    <row r="178" spans="1:15" s="210" customFormat="1">
      <c r="A178" s="236"/>
      <c r="B178" s="237"/>
      <c r="C178" s="243"/>
      <c r="D178" s="250"/>
      <c r="E178" s="242"/>
      <c r="F178" s="259"/>
      <c r="G178" s="284"/>
      <c r="H178" s="250"/>
      <c r="J178" s="209"/>
      <c r="K178" s="211"/>
      <c r="L178" s="211"/>
      <c r="M178" s="211"/>
      <c r="N178" s="211"/>
      <c r="O178" s="211"/>
    </row>
    <row r="179" spans="1:15" s="210" customFormat="1" ht="26.25">
      <c r="A179" s="236" t="s">
        <v>27</v>
      </c>
      <c r="B179" s="265" t="s">
        <v>462</v>
      </c>
      <c r="C179" s="248" t="s">
        <v>425</v>
      </c>
      <c r="D179" s="248">
        <v>30</v>
      </c>
      <c r="E179" s="289"/>
      <c r="F179" s="259">
        <f>D179*E179</f>
        <v>0</v>
      </c>
      <c r="G179" s="209"/>
      <c r="H179" s="250"/>
      <c r="J179" s="209"/>
      <c r="K179" s="211"/>
      <c r="L179" s="211"/>
      <c r="M179" s="211"/>
      <c r="N179" s="211"/>
      <c r="O179" s="211"/>
    </row>
    <row r="180" spans="1:15" s="210" customFormat="1">
      <c r="A180" s="236"/>
      <c r="B180" s="265"/>
      <c r="C180" s="248"/>
      <c r="D180" s="248"/>
      <c r="E180" s="273"/>
      <c r="F180" s="259"/>
      <c r="G180" s="209"/>
      <c r="H180" s="250"/>
      <c r="J180" s="209"/>
      <c r="K180" s="211"/>
      <c r="L180" s="211"/>
      <c r="M180" s="211"/>
      <c r="N180" s="211"/>
      <c r="O180" s="211"/>
    </row>
    <row r="181" spans="1:15" s="210" customFormat="1">
      <c r="A181" s="236" t="s">
        <v>28</v>
      </c>
      <c r="B181" s="265" t="s">
        <v>478</v>
      </c>
      <c r="C181" s="248"/>
      <c r="D181" s="248"/>
      <c r="E181" s="273"/>
      <c r="F181" s="259"/>
      <c r="G181" s="209"/>
      <c r="H181" s="250"/>
      <c r="J181" s="209"/>
      <c r="K181" s="211"/>
      <c r="L181" s="211"/>
      <c r="M181" s="211"/>
      <c r="N181" s="211"/>
      <c r="O181" s="211"/>
    </row>
    <row r="182" spans="1:15" s="210" customFormat="1">
      <c r="A182" s="236"/>
      <c r="B182" s="237" t="s">
        <v>479</v>
      </c>
      <c r="C182" s="243" t="s">
        <v>423</v>
      </c>
      <c r="D182" s="250">
        <v>35</v>
      </c>
      <c r="E182" s="288"/>
      <c r="F182" s="259">
        <f>D182*E182</f>
        <v>0</v>
      </c>
      <c r="G182" s="209"/>
      <c r="H182" s="250"/>
      <c r="J182" s="209"/>
      <c r="K182" s="211"/>
      <c r="L182" s="211"/>
      <c r="M182" s="211"/>
      <c r="N182" s="211"/>
      <c r="O182" s="211"/>
    </row>
    <row r="183" spans="1:15" s="210" customFormat="1">
      <c r="A183" s="236"/>
      <c r="B183" s="237" t="s">
        <v>480</v>
      </c>
      <c r="C183" s="243" t="s">
        <v>423</v>
      </c>
      <c r="D183" s="250">
        <v>30</v>
      </c>
      <c r="E183" s="288"/>
      <c r="F183" s="259">
        <f>D183*E183</f>
        <v>0</v>
      </c>
      <c r="G183" s="209"/>
      <c r="H183" s="250"/>
      <c r="J183" s="209"/>
      <c r="K183" s="211"/>
      <c r="L183" s="211"/>
      <c r="M183" s="211"/>
      <c r="N183" s="211"/>
      <c r="O183" s="211"/>
    </row>
    <row r="184" spans="1:15" s="210" customFormat="1">
      <c r="A184" s="236"/>
      <c r="B184" s="265"/>
      <c r="C184" s="248"/>
      <c r="D184" s="248"/>
      <c r="E184" s="273"/>
      <c r="F184" s="259"/>
      <c r="G184" s="209"/>
      <c r="H184" s="250"/>
      <c r="J184" s="209"/>
      <c r="K184" s="211"/>
      <c r="L184" s="211"/>
      <c r="M184" s="211"/>
      <c r="N184" s="211"/>
      <c r="O184" s="211"/>
    </row>
    <row r="185" spans="1:15" s="210" customFormat="1" ht="39">
      <c r="A185" s="236" t="s">
        <v>339</v>
      </c>
      <c r="B185" s="265" t="s">
        <v>481</v>
      </c>
      <c r="C185" s="248" t="s">
        <v>425</v>
      </c>
      <c r="D185" s="248">
        <v>1</v>
      </c>
      <c r="E185" s="289"/>
      <c r="F185" s="259">
        <f>D185*E185</f>
        <v>0</v>
      </c>
      <c r="G185" s="209"/>
      <c r="H185" s="250"/>
      <c r="J185" s="209"/>
      <c r="K185" s="211"/>
      <c r="L185" s="211"/>
      <c r="M185" s="211"/>
      <c r="N185" s="211"/>
      <c r="O185" s="211"/>
    </row>
    <row r="186" spans="1:15" s="210" customFormat="1">
      <c r="A186" s="236"/>
      <c r="B186" s="265"/>
      <c r="C186" s="248"/>
      <c r="D186" s="248"/>
      <c r="E186" s="273"/>
      <c r="F186" s="259"/>
      <c r="G186" s="209"/>
      <c r="H186" s="250"/>
      <c r="J186" s="209"/>
      <c r="K186" s="211"/>
      <c r="L186" s="211"/>
      <c r="M186" s="211"/>
      <c r="N186" s="211"/>
      <c r="O186" s="211"/>
    </row>
    <row r="187" spans="1:15" s="210" customFormat="1">
      <c r="A187" s="236" t="s">
        <v>431</v>
      </c>
      <c r="B187" s="241" t="s">
        <v>482</v>
      </c>
      <c r="C187" s="248"/>
      <c r="D187" s="248"/>
      <c r="E187" s="273"/>
      <c r="F187" s="259"/>
      <c r="G187" s="209"/>
      <c r="H187" s="250"/>
      <c r="J187" s="209"/>
      <c r="K187" s="211"/>
      <c r="L187" s="211"/>
      <c r="M187" s="211"/>
      <c r="N187" s="211"/>
      <c r="O187" s="211"/>
    </row>
    <row r="188" spans="1:15" s="210" customFormat="1">
      <c r="A188" s="236"/>
      <c r="B188" s="241" t="s">
        <v>483</v>
      </c>
      <c r="C188" s="243" t="s">
        <v>423</v>
      </c>
      <c r="D188" s="248">
        <v>3</v>
      </c>
      <c r="E188" s="288"/>
      <c r="F188" s="259">
        <f>D188*E188</f>
        <v>0</v>
      </c>
      <c r="G188" s="209"/>
      <c r="H188" s="250"/>
      <c r="J188" s="209"/>
      <c r="K188" s="211"/>
      <c r="L188" s="211"/>
      <c r="M188" s="211"/>
      <c r="N188" s="211"/>
      <c r="O188" s="211"/>
    </row>
    <row r="189" spans="1:15" s="210" customFormat="1">
      <c r="A189" s="236"/>
      <c r="B189" s="265"/>
      <c r="C189" s="248"/>
      <c r="D189" s="248"/>
      <c r="E189" s="273"/>
      <c r="F189" s="259"/>
      <c r="G189" s="209"/>
      <c r="H189" s="250"/>
      <c r="J189" s="209"/>
      <c r="K189" s="211"/>
      <c r="L189" s="211"/>
      <c r="M189" s="211"/>
      <c r="N189" s="211"/>
      <c r="O189" s="211"/>
    </row>
    <row r="190" spans="1:15" s="210" customFormat="1" ht="15.75" thickBot="1">
      <c r="A190" s="236"/>
      <c r="B190" s="262" t="s">
        <v>484</v>
      </c>
      <c r="C190" s="263"/>
      <c r="D190" s="276"/>
      <c r="E190" s="264"/>
      <c r="F190" s="264">
        <f>SUM(F164:F189)</f>
        <v>0</v>
      </c>
      <c r="G190" s="209"/>
      <c r="H190" s="277"/>
      <c r="J190" s="209"/>
      <c r="K190" s="211"/>
      <c r="L190" s="211"/>
      <c r="M190" s="211"/>
      <c r="N190" s="211"/>
      <c r="O190" s="211"/>
    </row>
    <row r="191" spans="1:15" s="210" customFormat="1" ht="15.75" thickTop="1">
      <c r="A191" s="236"/>
      <c r="B191" s="285" t="s">
        <v>485</v>
      </c>
      <c r="C191" s="266"/>
      <c r="D191" s="277"/>
      <c r="E191" s="267"/>
      <c r="F191" s="267"/>
      <c r="G191" s="209"/>
      <c r="H191" s="277"/>
      <c r="J191" s="209"/>
      <c r="K191" s="211"/>
      <c r="L191" s="211"/>
      <c r="M191" s="211"/>
      <c r="N191" s="211"/>
      <c r="O191" s="211"/>
    </row>
    <row r="192" spans="1:15" s="210" customFormat="1">
      <c r="A192" s="236"/>
      <c r="B192" s="285"/>
      <c r="C192" s="266"/>
      <c r="D192" s="277"/>
      <c r="E192" s="267"/>
      <c r="F192" s="267"/>
      <c r="G192" s="209"/>
      <c r="H192" s="277"/>
      <c r="J192" s="209"/>
      <c r="K192" s="211"/>
      <c r="L192" s="211"/>
      <c r="M192" s="211"/>
      <c r="N192" s="211"/>
      <c r="O192" s="211"/>
    </row>
    <row r="193" spans="1:15" s="210" customFormat="1">
      <c r="A193" s="271" t="s">
        <v>486</v>
      </c>
      <c r="B193" s="252" t="s">
        <v>487</v>
      </c>
      <c r="C193" s="266"/>
      <c r="D193" s="277"/>
      <c r="E193" s="267"/>
      <c r="F193" s="267"/>
      <c r="G193" s="209"/>
      <c r="H193" s="277"/>
      <c r="J193" s="209"/>
      <c r="K193" s="211"/>
      <c r="L193" s="211"/>
      <c r="M193" s="211"/>
      <c r="N193" s="211"/>
      <c r="O193" s="211"/>
    </row>
    <row r="194" spans="1:15" s="210" customFormat="1">
      <c r="A194" s="236" t="s">
        <v>16</v>
      </c>
      <c r="B194" s="237" t="s">
        <v>469</v>
      </c>
      <c r="C194" s="248"/>
      <c r="D194" s="248"/>
      <c r="E194" s="242"/>
      <c r="F194" s="242"/>
      <c r="G194" s="209"/>
      <c r="H194" s="277"/>
      <c r="J194" s="209"/>
      <c r="K194" s="211"/>
      <c r="L194" s="211"/>
      <c r="M194" s="211"/>
      <c r="N194" s="211"/>
      <c r="O194" s="211"/>
    </row>
    <row r="195" spans="1:15" s="210" customFormat="1">
      <c r="A195" s="236"/>
      <c r="B195" s="237"/>
      <c r="C195" s="248"/>
      <c r="D195" s="248"/>
      <c r="E195" s="242"/>
      <c r="F195" s="242"/>
      <c r="G195" s="209"/>
      <c r="H195" s="277"/>
      <c r="J195" s="209"/>
      <c r="K195" s="211"/>
      <c r="L195" s="211"/>
      <c r="M195" s="211"/>
      <c r="N195" s="211"/>
      <c r="O195" s="211"/>
    </row>
    <row r="196" spans="1:15" s="210" customFormat="1" ht="51">
      <c r="A196" s="280" t="s">
        <v>470</v>
      </c>
      <c r="B196" s="281" t="s">
        <v>471</v>
      </c>
      <c r="C196" s="248" t="s">
        <v>425</v>
      </c>
      <c r="D196" s="248">
        <v>4</v>
      </c>
      <c r="E196" s="288"/>
      <c r="F196" s="259">
        <f>D196*E196</f>
        <v>0</v>
      </c>
      <c r="G196" s="209"/>
      <c r="H196" s="277"/>
      <c r="J196" s="209"/>
      <c r="K196" s="211"/>
      <c r="L196" s="211"/>
      <c r="M196" s="211"/>
      <c r="N196" s="211"/>
      <c r="O196" s="211"/>
    </row>
    <row r="197" spans="1:15" s="210" customFormat="1">
      <c r="A197" s="236"/>
      <c r="B197" s="282"/>
      <c r="C197" s="248"/>
      <c r="D197" s="248"/>
      <c r="E197" s="242"/>
      <c r="F197" s="242"/>
      <c r="G197" s="209"/>
      <c r="H197" s="277"/>
      <c r="J197" s="209"/>
      <c r="K197" s="211"/>
      <c r="L197" s="211"/>
      <c r="M197" s="211"/>
      <c r="N197" s="211"/>
      <c r="O197" s="211"/>
    </row>
    <row r="198" spans="1:15" s="210" customFormat="1" ht="38.25">
      <c r="A198" s="280" t="s">
        <v>472</v>
      </c>
      <c r="B198" s="210" t="s">
        <v>473</v>
      </c>
      <c r="C198" s="248" t="s">
        <v>425</v>
      </c>
      <c r="D198" s="248">
        <v>4</v>
      </c>
      <c r="E198" s="288"/>
      <c r="F198" s="259">
        <f>D198*E198</f>
        <v>0</v>
      </c>
      <c r="G198" s="209"/>
      <c r="H198" s="277"/>
      <c r="J198" s="209"/>
      <c r="K198" s="211"/>
      <c r="L198" s="211"/>
      <c r="M198" s="211"/>
      <c r="N198" s="211"/>
      <c r="O198" s="211"/>
    </row>
    <row r="199" spans="1:15" s="210" customFormat="1">
      <c r="A199" s="236"/>
      <c r="B199" s="237"/>
      <c r="C199" s="248"/>
      <c r="D199" s="248"/>
      <c r="E199" s="242"/>
      <c r="F199" s="242"/>
      <c r="G199" s="209"/>
      <c r="H199" s="277"/>
      <c r="J199" s="209"/>
      <c r="K199" s="211"/>
      <c r="L199" s="211"/>
      <c r="M199" s="211"/>
      <c r="N199" s="211"/>
      <c r="O199" s="211"/>
    </row>
    <row r="200" spans="1:15" s="210" customFormat="1">
      <c r="A200" s="236" t="s">
        <v>18</v>
      </c>
      <c r="B200" s="237" t="s">
        <v>474</v>
      </c>
      <c r="C200" s="248" t="s">
        <v>425</v>
      </c>
      <c r="D200" s="248">
        <v>4</v>
      </c>
      <c r="E200" s="288"/>
      <c r="F200" s="259">
        <f>D200*E200</f>
        <v>0</v>
      </c>
      <c r="G200" s="209"/>
      <c r="H200" s="277"/>
      <c r="J200" s="209"/>
      <c r="K200" s="211"/>
      <c r="L200" s="211"/>
      <c r="M200" s="211"/>
      <c r="N200" s="211"/>
      <c r="O200" s="211"/>
    </row>
    <row r="201" spans="1:15" s="210" customFormat="1">
      <c r="A201" s="236" t="s">
        <v>20</v>
      </c>
      <c r="B201" s="237" t="s">
        <v>475</v>
      </c>
      <c r="C201" s="248" t="s">
        <v>425</v>
      </c>
      <c r="D201" s="248">
        <v>4</v>
      </c>
      <c r="E201" s="288"/>
      <c r="F201" s="259">
        <f>D201*E201</f>
        <v>0</v>
      </c>
      <c r="G201" s="209"/>
      <c r="H201" s="277"/>
      <c r="J201" s="209"/>
      <c r="K201" s="211"/>
      <c r="L201" s="211"/>
      <c r="M201" s="211"/>
      <c r="N201" s="211"/>
      <c r="O201" s="211"/>
    </row>
    <row r="202" spans="1:15" s="210" customFormat="1">
      <c r="A202" s="236"/>
      <c r="B202" s="285" t="s">
        <v>485</v>
      </c>
      <c r="C202" s="266"/>
      <c r="D202" s="277"/>
      <c r="E202" s="267"/>
      <c r="F202" s="267"/>
      <c r="G202" s="209"/>
      <c r="H202" s="277"/>
      <c r="J202" s="209"/>
      <c r="K202" s="211"/>
      <c r="L202" s="211"/>
      <c r="M202" s="211"/>
      <c r="N202" s="211"/>
      <c r="O202" s="211"/>
    </row>
    <row r="203" spans="1:15" s="210" customFormat="1">
      <c r="A203" s="236" t="s">
        <v>22</v>
      </c>
      <c r="B203" s="237" t="s">
        <v>488</v>
      </c>
      <c r="C203" s="248"/>
      <c r="D203" s="248"/>
      <c r="E203" s="242"/>
      <c r="F203" s="242"/>
      <c r="G203" s="209"/>
      <c r="H203" s="277"/>
      <c r="J203" s="209"/>
      <c r="K203" s="211"/>
      <c r="L203" s="211"/>
      <c r="M203" s="211"/>
      <c r="N203" s="211"/>
      <c r="O203" s="211"/>
    </row>
    <row r="204" spans="1:15" s="210" customFormat="1">
      <c r="A204" s="280"/>
      <c r="B204" s="286" t="s">
        <v>489</v>
      </c>
      <c r="C204" s="243" t="s">
        <v>425</v>
      </c>
      <c r="D204" s="250">
        <v>2</v>
      </c>
      <c r="E204" s="288"/>
      <c r="F204" s="259">
        <f>D204*E204</f>
        <v>0</v>
      </c>
      <c r="G204" s="209"/>
      <c r="H204" s="277"/>
      <c r="J204" s="209"/>
      <c r="K204" s="211"/>
      <c r="L204" s="211"/>
      <c r="M204" s="211"/>
      <c r="N204" s="211"/>
      <c r="O204" s="211"/>
    </row>
    <row r="205" spans="1:15" s="210" customFormat="1">
      <c r="A205" s="280"/>
      <c r="B205" s="286" t="s">
        <v>490</v>
      </c>
      <c r="C205" s="243" t="s">
        <v>425</v>
      </c>
      <c r="D205" s="250">
        <v>1</v>
      </c>
      <c r="E205" s="288"/>
      <c r="F205" s="259">
        <f>D205*E205</f>
        <v>0</v>
      </c>
      <c r="G205" s="209"/>
      <c r="H205" s="277"/>
      <c r="J205" s="209"/>
      <c r="K205" s="211"/>
      <c r="L205" s="211"/>
      <c r="M205" s="211"/>
      <c r="N205" s="211"/>
      <c r="O205" s="211"/>
    </row>
    <row r="206" spans="1:15" s="210" customFormat="1">
      <c r="A206" s="280"/>
      <c r="B206" s="286"/>
      <c r="C206" s="243"/>
      <c r="D206" s="250"/>
      <c r="E206" s="242"/>
      <c r="F206" s="259"/>
      <c r="G206" s="209"/>
      <c r="H206" s="277"/>
      <c r="J206" s="209"/>
      <c r="K206" s="211"/>
      <c r="L206" s="211"/>
      <c r="M206" s="211"/>
      <c r="N206" s="211"/>
      <c r="O206" s="211"/>
    </row>
    <row r="207" spans="1:15" s="210" customFormat="1">
      <c r="A207" s="236" t="s">
        <v>27</v>
      </c>
      <c r="B207" s="265" t="s">
        <v>459</v>
      </c>
      <c r="C207" s="243"/>
      <c r="D207" s="250"/>
      <c r="E207" s="242"/>
      <c r="F207" s="259"/>
      <c r="G207" s="209"/>
      <c r="H207" s="277"/>
      <c r="J207" s="209"/>
      <c r="K207" s="211"/>
      <c r="L207" s="211"/>
      <c r="M207" s="211"/>
      <c r="N207" s="211"/>
      <c r="O207" s="211"/>
    </row>
    <row r="208" spans="1:15" s="210" customFormat="1">
      <c r="A208" s="236"/>
      <c r="B208" s="237" t="s">
        <v>460</v>
      </c>
      <c r="C208" s="243" t="s">
        <v>423</v>
      </c>
      <c r="D208" s="250">
        <v>30</v>
      </c>
      <c r="E208" s="288"/>
      <c r="F208" s="259">
        <f>D208*E208</f>
        <v>0</v>
      </c>
      <c r="G208" s="209"/>
      <c r="H208" s="277"/>
      <c r="J208" s="209"/>
      <c r="K208" s="211"/>
      <c r="L208" s="211"/>
      <c r="M208" s="211"/>
      <c r="N208" s="211"/>
      <c r="O208" s="211"/>
    </row>
    <row r="209" spans="1:15" s="210" customFormat="1">
      <c r="A209" s="236"/>
      <c r="B209" s="237" t="s">
        <v>476</v>
      </c>
      <c r="C209" s="243" t="s">
        <v>423</v>
      </c>
      <c r="D209" s="250">
        <v>8</v>
      </c>
      <c r="E209" s="288"/>
      <c r="F209" s="259">
        <f>D209*E209</f>
        <v>0</v>
      </c>
      <c r="G209" s="209"/>
      <c r="H209" s="277"/>
      <c r="J209" s="209"/>
      <c r="K209" s="211"/>
      <c r="L209" s="211"/>
      <c r="M209" s="211"/>
      <c r="N209" s="211"/>
      <c r="O209" s="211"/>
    </row>
    <row r="210" spans="1:15" s="210" customFormat="1">
      <c r="A210" s="236"/>
      <c r="B210" s="237" t="s">
        <v>461</v>
      </c>
      <c r="C210" s="243" t="s">
        <v>423</v>
      </c>
      <c r="D210" s="250">
        <v>25</v>
      </c>
      <c r="E210" s="288"/>
      <c r="F210" s="259">
        <f>D210*E210</f>
        <v>0</v>
      </c>
      <c r="G210" s="209"/>
      <c r="H210" s="277"/>
      <c r="J210" s="209"/>
      <c r="K210" s="211"/>
      <c r="L210" s="211"/>
      <c r="M210" s="211"/>
      <c r="N210" s="211"/>
      <c r="O210" s="211"/>
    </row>
    <row r="211" spans="1:15" s="210" customFormat="1">
      <c r="A211" s="236"/>
      <c r="B211" s="237" t="s">
        <v>477</v>
      </c>
      <c r="C211" s="243" t="s">
        <v>423</v>
      </c>
      <c r="D211" s="250">
        <v>5</v>
      </c>
      <c r="E211" s="288"/>
      <c r="F211" s="259">
        <f>D211*E211</f>
        <v>0</v>
      </c>
      <c r="G211" s="209"/>
      <c r="H211" s="277"/>
      <c r="J211" s="209"/>
      <c r="K211" s="211"/>
      <c r="L211" s="211"/>
      <c r="M211" s="211"/>
      <c r="N211" s="211"/>
      <c r="O211" s="211"/>
    </row>
    <row r="212" spans="1:15" s="210" customFormat="1">
      <c r="A212" s="280"/>
      <c r="B212" s="286"/>
      <c r="C212" s="243"/>
      <c r="D212" s="250"/>
      <c r="E212" s="242"/>
      <c r="F212" s="259"/>
      <c r="G212" s="209"/>
      <c r="H212" s="277"/>
      <c r="J212" s="209"/>
      <c r="K212" s="211"/>
      <c r="L212" s="211"/>
      <c r="M212" s="211"/>
      <c r="N212" s="211"/>
      <c r="O212" s="211"/>
    </row>
    <row r="213" spans="1:15" s="210" customFormat="1" ht="26.25">
      <c r="A213" s="236" t="s">
        <v>28</v>
      </c>
      <c r="B213" s="265" t="s">
        <v>462</v>
      </c>
      <c r="C213" s="248" t="s">
        <v>425</v>
      </c>
      <c r="D213" s="248">
        <v>4</v>
      </c>
      <c r="E213" s="289"/>
      <c r="F213" s="259">
        <f>D213*E213</f>
        <v>0</v>
      </c>
      <c r="G213" s="209"/>
      <c r="H213" s="277"/>
      <c r="J213" s="209"/>
      <c r="K213" s="211"/>
      <c r="L213" s="211"/>
      <c r="M213" s="211"/>
      <c r="N213" s="211"/>
      <c r="O213" s="211"/>
    </row>
    <row r="214" spans="1:15" s="210" customFormat="1">
      <c r="A214" s="280"/>
      <c r="B214" s="286"/>
      <c r="C214" s="243"/>
      <c r="D214" s="250"/>
      <c r="E214" s="242"/>
      <c r="F214" s="259"/>
      <c r="G214" s="209"/>
      <c r="H214" s="277"/>
      <c r="J214" s="209"/>
      <c r="K214" s="211"/>
      <c r="L214" s="211"/>
      <c r="M214" s="211"/>
      <c r="N214" s="211"/>
      <c r="O214" s="211"/>
    </row>
    <row r="215" spans="1:15" s="210" customFormat="1">
      <c r="A215" s="236" t="s">
        <v>339</v>
      </c>
      <c r="B215" s="265" t="s">
        <v>491</v>
      </c>
      <c r="C215" s="248"/>
      <c r="D215" s="248"/>
      <c r="E215" s="273"/>
      <c r="F215" s="259"/>
      <c r="G215" s="209"/>
      <c r="H215" s="277"/>
      <c r="J215" s="209"/>
      <c r="K215" s="211"/>
      <c r="L215" s="211"/>
      <c r="M215" s="211"/>
      <c r="N215" s="211"/>
      <c r="O215" s="211"/>
    </row>
    <row r="216" spans="1:15" s="210" customFormat="1">
      <c r="A216" s="236"/>
      <c r="B216" s="237" t="s">
        <v>479</v>
      </c>
      <c r="C216" s="243" t="s">
        <v>423</v>
      </c>
      <c r="D216" s="250">
        <v>70</v>
      </c>
      <c r="E216" s="288"/>
      <c r="F216" s="259">
        <f>D216*E216</f>
        <v>0</v>
      </c>
      <c r="G216" s="209"/>
      <c r="H216" s="277"/>
      <c r="J216" s="209"/>
      <c r="K216" s="211"/>
      <c r="L216" s="211"/>
      <c r="M216" s="211"/>
      <c r="N216" s="211"/>
      <c r="O216" s="211"/>
    </row>
    <row r="217" spans="1:15" s="210" customFormat="1">
      <c r="A217" s="236"/>
      <c r="B217" s="237" t="s">
        <v>480</v>
      </c>
      <c r="C217" s="243" t="s">
        <v>423</v>
      </c>
      <c r="D217" s="250">
        <v>30</v>
      </c>
      <c r="E217" s="288"/>
      <c r="F217" s="259">
        <f>D217*E217</f>
        <v>0</v>
      </c>
      <c r="G217" s="209"/>
      <c r="H217" s="277"/>
      <c r="J217" s="209"/>
      <c r="K217" s="211"/>
      <c r="L217" s="211"/>
      <c r="M217" s="211"/>
      <c r="N217" s="211"/>
      <c r="O217" s="211"/>
    </row>
    <row r="218" spans="1:15" s="210" customFormat="1">
      <c r="A218" s="280"/>
      <c r="B218" s="237" t="s">
        <v>461</v>
      </c>
      <c r="C218" s="243" t="s">
        <v>423</v>
      </c>
      <c r="D218" s="250">
        <v>50</v>
      </c>
      <c r="E218" s="288"/>
      <c r="F218" s="259">
        <f>D218*E218</f>
        <v>0</v>
      </c>
      <c r="G218" s="209"/>
      <c r="H218" s="277"/>
      <c r="J218" s="209"/>
      <c r="K218" s="211"/>
      <c r="L218" s="211"/>
      <c r="M218" s="211"/>
      <c r="N218" s="211"/>
      <c r="O218" s="211"/>
    </row>
    <row r="219" spans="1:15" s="210" customFormat="1">
      <c r="A219" s="280"/>
      <c r="B219" s="286"/>
      <c r="C219" s="243"/>
      <c r="D219" s="250"/>
      <c r="E219" s="242"/>
      <c r="F219" s="259"/>
      <c r="G219" s="209"/>
      <c r="H219" s="277"/>
      <c r="J219" s="209"/>
      <c r="K219" s="211"/>
      <c r="L219" s="211"/>
      <c r="M219" s="211"/>
      <c r="N219" s="211"/>
      <c r="O219" s="211"/>
    </row>
    <row r="220" spans="1:15" s="210" customFormat="1">
      <c r="A220" s="236" t="s">
        <v>431</v>
      </c>
      <c r="B220" s="265" t="s">
        <v>492</v>
      </c>
      <c r="C220" s="243"/>
      <c r="D220" s="250"/>
      <c r="E220" s="242"/>
      <c r="F220" s="259"/>
      <c r="G220" s="209"/>
      <c r="H220" s="277"/>
      <c r="J220" s="209"/>
      <c r="K220" s="211"/>
      <c r="L220" s="211"/>
      <c r="M220" s="211"/>
      <c r="N220" s="211"/>
      <c r="O220" s="211"/>
    </row>
    <row r="221" spans="1:15" s="210" customFormat="1">
      <c r="A221" s="236"/>
      <c r="B221" s="265" t="s">
        <v>493</v>
      </c>
      <c r="C221" s="243" t="s">
        <v>423</v>
      </c>
      <c r="D221" s="250">
        <v>15</v>
      </c>
      <c r="E221" s="288"/>
      <c r="F221" s="259">
        <f t="shared" ref="F221:F228" si="2">D221*E221</f>
        <v>0</v>
      </c>
      <c r="G221" s="209"/>
      <c r="H221" s="277"/>
      <c r="J221" s="209"/>
      <c r="K221" s="211"/>
      <c r="L221" s="211"/>
      <c r="M221" s="211"/>
      <c r="N221" s="211"/>
      <c r="O221" s="211"/>
    </row>
    <row r="222" spans="1:15" s="210" customFormat="1">
      <c r="A222" s="236"/>
      <c r="B222" s="265" t="s">
        <v>494</v>
      </c>
      <c r="C222" s="243" t="s">
        <v>423</v>
      </c>
      <c r="D222" s="250">
        <v>15</v>
      </c>
      <c r="E222" s="288"/>
      <c r="F222" s="259">
        <f t="shared" si="2"/>
        <v>0</v>
      </c>
      <c r="G222" s="209"/>
      <c r="H222" s="277"/>
      <c r="J222" s="209"/>
      <c r="K222" s="211"/>
      <c r="L222" s="211"/>
      <c r="M222" s="211"/>
      <c r="N222" s="211"/>
      <c r="O222" s="211"/>
    </row>
    <row r="223" spans="1:15" s="210" customFormat="1">
      <c r="A223" s="236"/>
      <c r="B223" s="265" t="s">
        <v>495</v>
      </c>
      <c r="C223" s="243" t="s">
        <v>423</v>
      </c>
      <c r="D223" s="250">
        <v>15</v>
      </c>
      <c r="E223" s="288"/>
      <c r="F223" s="259">
        <f t="shared" si="2"/>
        <v>0</v>
      </c>
      <c r="G223" s="209"/>
      <c r="H223" s="277"/>
      <c r="J223" s="209"/>
      <c r="K223" s="211"/>
      <c r="L223" s="211"/>
      <c r="M223" s="211"/>
      <c r="N223" s="211"/>
      <c r="O223" s="211"/>
    </row>
    <row r="224" spans="1:15" s="210" customFormat="1">
      <c r="A224" s="236"/>
      <c r="B224" s="265" t="s">
        <v>496</v>
      </c>
      <c r="C224" s="243" t="s">
        <v>423</v>
      </c>
      <c r="D224" s="250">
        <v>15</v>
      </c>
      <c r="E224" s="288"/>
      <c r="F224" s="259">
        <f t="shared" si="2"/>
        <v>0</v>
      </c>
      <c r="G224" s="209"/>
      <c r="H224" s="277"/>
      <c r="J224" s="209"/>
      <c r="K224" s="211"/>
      <c r="L224" s="211"/>
      <c r="M224" s="211"/>
      <c r="N224" s="211"/>
      <c r="O224" s="211"/>
    </row>
    <row r="225" spans="1:15" s="210" customFormat="1">
      <c r="A225" s="236"/>
      <c r="B225" s="265" t="s">
        <v>497</v>
      </c>
      <c r="C225" s="243" t="s">
        <v>423</v>
      </c>
      <c r="D225" s="250">
        <v>15</v>
      </c>
      <c r="E225" s="288"/>
      <c r="F225" s="259">
        <f t="shared" si="2"/>
        <v>0</v>
      </c>
      <c r="G225" s="209"/>
      <c r="H225" s="277"/>
      <c r="J225" s="209"/>
      <c r="K225" s="211"/>
      <c r="L225" s="211"/>
      <c r="M225" s="211"/>
      <c r="N225" s="211"/>
      <c r="O225" s="211"/>
    </row>
    <row r="226" spans="1:15" s="210" customFormat="1">
      <c r="A226" s="236"/>
      <c r="B226" s="265" t="s">
        <v>498</v>
      </c>
      <c r="C226" s="243" t="s">
        <v>423</v>
      </c>
      <c r="D226" s="250">
        <v>15</v>
      </c>
      <c r="E226" s="288"/>
      <c r="F226" s="259">
        <f t="shared" si="2"/>
        <v>0</v>
      </c>
      <c r="G226" s="209"/>
      <c r="H226" s="277"/>
      <c r="J226" s="209"/>
      <c r="K226" s="211"/>
      <c r="L226" s="211"/>
      <c r="M226" s="211"/>
      <c r="N226" s="211"/>
      <c r="O226" s="211"/>
    </row>
    <row r="227" spans="1:15" s="210" customFormat="1">
      <c r="A227" s="236"/>
      <c r="B227" s="265" t="s">
        <v>499</v>
      </c>
      <c r="C227" s="243" t="s">
        <v>423</v>
      </c>
      <c r="D227" s="250">
        <v>15</v>
      </c>
      <c r="E227" s="288"/>
      <c r="F227" s="259">
        <f t="shared" si="2"/>
        <v>0</v>
      </c>
      <c r="G227" s="209"/>
      <c r="H227" s="277"/>
      <c r="J227" s="209"/>
      <c r="K227" s="211"/>
      <c r="L227" s="211"/>
      <c r="M227" s="211"/>
      <c r="N227" s="211"/>
      <c r="O227" s="211"/>
    </row>
    <row r="228" spans="1:15" s="210" customFormat="1">
      <c r="A228" s="236"/>
      <c r="B228" s="265" t="s">
        <v>500</v>
      </c>
      <c r="C228" s="243" t="s">
        <v>423</v>
      </c>
      <c r="D228" s="250">
        <v>15</v>
      </c>
      <c r="E228" s="288"/>
      <c r="F228" s="259">
        <f t="shared" si="2"/>
        <v>0</v>
      </c>
      <c r="G228" s="209"/>
      <c r="H228" s="277"/>
      <c r="J228" s="209"/>
      <c r="K228" s="211"/>
      <c r="L228" s="211"/>
      <c r="M228" s="211"/>
      <c r="N228" s="211"/>
      <c r="O228" s="211"/>
    </row>
    <row r="229" spans="1:15" s="210" customFormat="1">
      <c r="A229" s="280"/>
      <c r="B229" s="286"/>
      <c r="C229" s="243"/>
      <c r="D229" s="250"/>
      <c r="E229" s="242"/>
      <c r="F229" s="259"/>
      <c r="G229" s="209"/>
      <c r="H229" s="277"/>
      <c r="J229" s="209"/>
      <c r="K229" s="211"/>
      <c r="L229" s="211"/>
      <c r="M229" s="211"/>
      <c r="N229" s="211"/>
      <c r="O229" s="211"/>
    </row>
    <row r="230" spans="1:15" s="210" customFormat="1" ht="15.75" thickBot="1">
      <c r="A230" s="280"/>
      <c r="B230" s="262" t="s">
        <v>484</v>
      </c>
      <c r="C230" s="263"/>
      <c r="D230" s="276"/>
      <c r="E230" s="264"/>
      <c r="F230" s="264">
        <f>SUM(F196:F229)</f>
        <v>0</v>
      </c>
      <c r="G230" s="209"/>
      <c r="H230" s="277"/>
      <c r="J230" s="209"/>
      <c r="K230" s="211"/>
      <c r="L230" s="211"/>
      <c r="M230" s="211"/>
      <c r="N230" s="211"/>
      <c r="O230" s="211"/>
    </row>
    <row r="231" spans="1:15" s="210" customFormat="1" ht="15.75" thickTop="1">
      <c r="A231" s="236"/>
      <c r="B231" s="265"/>
      <c r="C231" s="248"/>
      <c r="D231" s="243"/>
      <c r="E231" s="242"/>
      <c r="F231" s="242"/>
      <c r="G231" s="209"/>
      <c r="H231" s="243"/>
      <c r="J231" s="209"/>
      <c r="K231" s="211"/>
      <c r="L231" s="211"/>
      <c r="M231" s="211"/>
      <c r="N231" s="211"/>
      <c r="O231" s="211"/>
    </row>
    <row r="232" spans="1:15" s="210" customFormat="1">
      <c r="A232" s="236"/>
      <c r="B232" s="237"/>
      <c r="C232" s="248"/>
      <c r="D232" s="248"/>
      <c r="E232" s="242"/>
      <c r="F232" s="242"/>
      <c r="G232" s="209"/>
      <c r="H232" s="248"/>
      <c r="J232" s="209"/>
      <c r="K232" s="211"/>
      <c r="L232" s="211"/>
      <c r="M232" s="211"/>
      <c r="N232" s="211"/>
      <c r="O232" s="211"/>
    </row>
    <row r="233" spans="1:15" s="210" customFormat="1">
      <c r="A233" s="271" t="s">
        <v>501</v>
      </c>
      <c r="B233" s="252" t="s">
        <v>502</v>
      </c>
      <c r="C233" s="252"/>
      <c r="D233" s="253"/>
      <c r="E233" s="254"/>
      <c r="F233" s="255"/>
      <c r="G233" s="209"/>
      <c r="H233" s="257"/>
      <c r="J233" s="209"/>
      <c r="K233" s="211"/>
      <c r="L233" s="211"/>
      <c r="M233" s="211"/>
      <c r="N233" s="211"/>
      <c r="O233" s="211"/>
    </row>
    <row r="234" spans="1:15" s="210" customFormat="1">
      <c r="A234" s="236" t="s">
        <v>16</v>
      </c>
      <c r="B234" s="265" t="s">
        <v>503</v>
      </c>
      <c r="C234" s="243" t="s">
        <v>148</v>
      </c>
      <c r="D234" s="248">
        <v>1</v>
      </c>
      <c r="E234" s="288"/>
      <c r="F234" s="259">
        <f>D234*E234</f>
        <v>0</v>
      </c>
      <c r="G234" s="209"/>
      <c r="H234" s="248"/>
      <c r="J234" s="209"/>
      <c r="K234" s="211"/>
      <c r="L234" s="211"/>
      <c r="M234" s="211"/>
      <c r="N234" s="211"/>
      <c r="O234" s="211"/>
    </row>
    <row r="235" spans="1:15" s="210" customFormat="1">
      <c r="A235" s="236" t="s">
        <v>18</v>
      </c>
      <c r="B235" s="237" t="s">
        <v>504</v>
      </c>
      <c r="C235" s="243" t="s">
        <v>148</v>
      </c>
      <c r="D235" s="248">
        <v>1</v>
      </c>
      <c r="E235" s="288"/>
      <c r="F235" s="259">
        <f>D235*E235</f>
        <v>0</v>
      </c>
      <c r="G235" s="209"/>
      <c r="H235" s="248"/>
      <c r="J235" s="209"/>
      <c r="K235" s="211"/>
      <c r="L235" s="211"/>
      <c r="M235" s="211"/>
      <c r="N235" s="211"/>
      <c r="O235" s="211"/>
    </row>
    <row r="236" spans="1:15" s="210" customFormat="1" ht="51">
      <c r="A236" s="236" t="s">
        <v>22</v>
      </c>
      <c r="B236" s="237" t="s">
        <v>505</v>
      </c>
      <c r="C236" s="243" t="s">
        <v>148</v>
      </c>
      <c r="D236" s="248">
        <v>1</v>
      </c>
      <c r="E236" s="288"/>
      <c r="F236" s="259">
        <f>D236*E236</f>
        <v>0</v>
      </c>
      <c r="G236" s="209"/>
      <c r="H236" s="248"/>
      <c r="J236" s="209"/>
      <c r="K236" s="211"/>
      <c r="L236" s="211"/>
      <c r="M236" s="211"/>
      <c r="N236" s="211"/>
      <c r="O236" s="211"/>
    </row>
    <row r="237" spans="1:15" s="210" customFormat="1">
      <c r="A237" s="236"/>
      <c r="B237" s="265"/>
      <c r="C237" s="243"/>
      <c r="D237" s="248"/>
      <c r="E237" s="242"/>
      <c r="F237" s="242"/>
      <c r="G237" s="209"/>
      <c r="H237" s="248"/>
      <c r="J237" s="209"/>
      <c r="K237" s="211"/>
      <c r="L237" s="211"/>
      <c r="M237" s="211"/>
      <c r="N237" s="211"/>
      <c r="O237" s="211"/>
    </row>
    <row r="238" spans="1:15" s="210" customFormat="1" ht="15.75" thickBot="1">
      <c r="A238" s="236"/>
      <c r="B238" s="262" t="s">
        <v>506</v>
      </c>
      <c r="C238" s="263"/>
      <c r="D238" s="276"/>
      <c r="E238" s="264"/>
      <c r="F238" s="264">
        <f>SUM(F234:F237)</f>
        <v>0</v>
      </c>
      <c r="G238" s="209"/>
      <c r="H238" s="277"/>
      <c r="J238" s="209"/>
      <c r="K238" s="211"/>
      <c r="L238" s="211"/>
      <c r="M238" s="211"/>
      <c r="N238" s="211"/>
      <c r="O238" s="211"/>
    </row>
    <row r="239" spans="1:15" s="210" customFormat="1" ht="15.75" thickTop="1">
      <c r="A239" s="236"/>
      <c r="B239" s="237"/>
      <c r="C239" s="243"/>
      <c r="D239" s="250"/>
      <c r="E239" s="242"/>
      <c r="F239" s="242"/>
      <c r="G239" s="209"/>
      <c r="H239" s="250"/>
      <c r="J239" s="209"/>
      <c r="K239" s="211"/>
      <c r="L239" s="211"/>
      <c r="M239" s="211"/>
      <c r="N239" s="211"/>
      <c r="O239" s="211"/>
    </row>
    <row r="240" spans="1:15" s="210" customFormat="1">
      <c r="A240" s="236"/>
      <c r="B240" s="237"/>
      <c r="C240" s="243"/>
      <c r="D240" s="243"/>
      <c r="E240" s="242"/>
      <c r="F240" s="242"/>
      <c r="G240" s="209"/>
      <c r="H240" s="243"/>
      <c r="J240" s="209"/>
      <c r="K240" s="211"/>
      <c r="L240" s="211"/>
      <c r="M240" s="211"/>
      <c r="N240" s="211"/>
      <c r="O240" s="211"/>
    </row>
    <row r="241" spans="1:15" s="210" customFormat="1">
      <c r="A241" s="271" t="s">
        <v>7</v>
      </c>
      <c r="B241" s="252" t="s">
        <v>507</v>
      </c>
      <c r="C241" s="266"/>
      <c r="D241" s="277"/>
      <c r="E241" s="267"/>
      <c r="F241" s="267"/>
      <c r="G241" s="209"/>
      <c r="H241" s="277"/>
      <c r="J241" s="209"/>
      <c r="K241" s="211"/>
      <c r="L241" s="211"/>
      <c r="M241" s="211"/>
      <c r="N241" s="211"/>
      <c r="O241" s="211"/>
    </row>
    <row r="242" spans="1:15" s="210" customFormat="1" ht="25.5">
      <c r="A242" s="236" t="s">
        <v>16</v>
      </c>
      <c r="B242" s="237" t="s">
        <v>508</v>
      </c>
      <c r="C242" s="243" t="s">
        <v>425</v>
      </c>
      <c r="D242" s="250">
        <v>1</v>
      </c>
      <c r="E242" s="288"/>
      <c r="F242" s="259">
        <f>D242*E242</f>
        <v>0</v>
      </c>
      <c r="G242" s="209"/>
      <c r="H242" s="277"/>
      <c r="J242" s="209"/>
      <c r="K242" s="211"/>
      <c r="L242" s="211"/>
      <c r="M242" s="211"/>
      <c r="N242" s="211"/>
      <c r="O242" s="211"/>
    </row>
    <row r="243" spans="1:15" s="210" customFormat="1">
      <c r="A243" s="205"/>
      <c r="B243" s="265" t="s">
        <v>509</v>
      </c>
      <c r="C243" s="266"/>
      <c r="D243" s="277"/>
      <c r="E243" s="267"/>
      <c r="F243" s="267"/>
      <c r="G243" s="209"/>
      <c r="H243" s="277"/>
      <c r="J243" s="209"/>
      <c r="K243" s="211"/>
      <c r="L243" s="211"/>
      <c r="M243" s="211"/>
      <c r="N243" s="211"/>
      <c r="O243" s="211"/>
    </row>
    <row r="244" spans="1:15" s="210" customFormat="1">
      <c r="A244" s="205"/>
      <c r="B244" s="265" t="s">
        <v>510</v>
      </c>
      <c r="C244" s="266"/>
      <c r="D244" s="277"/>
      <c r="E244" s="267"/>
      <c r="F244" s="267"/>
      <c r="G244" s="209"/>
      <c r="H244" s="277"/>
      <c r="J244" s="209"/>
      <c r="K244" s="211"/>
      <c r="L244" s="211"/>
      <c r="M244" s="211"/>
      <c r="N244" s="211"/>
      <c r="O244" s="211"/>
    </row>
    <row r="245" spans="1:15" s="210" customFormat="1">
      <c r="A245" s="287"/>
      <c r="B245" s="265" t="s">
        <v>511</v>
      </c>
      <c r="C245" s="243"/>
      <c r="D245" s="250"/>
      <c r="E245" s="242"/>
      <c r="F245" s="259"/>
      <c r="G245" s="209"/>
      <c r="H245" s="211"/>
      <c r="J245" s="209"/>
      <c r="K245" s="211"/>
      <c r="L245" s="211"/>
      <c r="M245" s="211"/>
      <c r="N245" s="211"/>
      <c r="O245" s="211"/>
    </row>
    <row r="246" spans="1:15" s="210" customFormat="1">
      <c r="A246" s="287"/>
      <c r="B246" s="265" t="s">
        <v>512</v>
      </c>
      <c r="C246" s="243"/>
      <c r="D246" s="250"/>
      <c r="E246" s="242"/>
      <c r="F246" s="259"/>
      <c r="G246" s="209"/>
      <c r="H246" s="250"/>
      <c r="J246" s="209"/>
      <c r="K246" s="211"/>
      <c r="L246" s="211"/>
      <c r="M246" s="211"/>
      <c r="N246" s="211"/>
      <c r="O246" s="211"/>
    </row>
    <row r="247" spans="1:15" s="210" customFormat="1">
      <c r="A247" s="287"/>
      <c r="B247" s="237" t="s">
        <v>513</v>
      </c>
      <c r="C247" s="243"/>
      <c r="D247" s="250"/>
      <c r="E247" s="242"/>
      <c r="F247" s="259"/>
      <c r="G247" s="209"/>
      <c r="H247" s="250"/>
      <c r="J247" s="209"/>
      <c r="K247" s="211"/>
      <c r="L247" s="211"/>
      <c r="M247" s="211"/>
      <c r="N247" s="211"/>
      <c r="O247" s="211"/>
    </row>
    <row r="248" spans="1:15" s="210" customFormat="1">
      <c r="A248" s="287"/>
      <c r="B248" s="237"/>
      <c r="C248" s="243"/>
      <c r="D248" s="250"/>
      <c r="E248" s="242"/>
      <c r="F248" s="259"/>
      <c r="G248" s="209"/>
      <c r="H248" s="250"/>
      <c r="J248" s="209"/>
      <c r="K248" s="211"/>
      <c r="L248" s="211"/>
      <c r="M248" s="211"/>
      <c r="N248" s="211"/>
      <c r="O248" s="211"/>
    </row>
    <row r="249" spans="1:15" s="210" customFormat="1" ht="15.75" thickBot="1">
      <c r="A249" s="287"/>
      <c r="B249" s="262" t="s">
        <v>514</v>
      </c>
      <c r="C249" s="263"/>
      <c r="D249" s="276"/>
      <c r="E249" s="264"/>
      <c r="F249" s="264">
        <f>SUM(F242:F248)</f>
        <v>0</v>
      </c>
      <c r="G249" s="209"/>
      <c r="H249" s="250"/>
      <c r="J249" s="209"/>
      <c r="K249" s="211"/>
      <c r="L249" s="211"/>
      <c r="M249" s="211"/>
      <c r="N249" s="211"/>
      <c r="O249" s="211"/>
    </row>
    <row r="250" spans="1:15" s="210" customFormat="1" ht="15.75" thickTop="1">
      <c r="A250" s="211"/>
      <c r="B250" s="211"/>
      <c r="C250" s="211"/>
      <c r="D250" s="211"/>
      <c r="E250" s="211"/>
      <c r="F250" s="211"/>
      <c r="G250" s="209"/>
      <c r="H250" s="211"/>
      <c r="J250" s="209"/>
      <c r="K250" s="211"/>
      <c r="L250" s="211"/>
      <c r="M250" s="211"/>
      <c r="N250" s="211"/>
      <c r="O250" s="211"/>
    </row>
  </sheetData>
  <sheetProtection algorithmName="SHA-512" hashValue="bsF1rtF0SDO0c2Fm3dxLRMs2hReSj40etFNQamPrgPAiX7iJYF58A0LNxPGFop8sH5goGndyzr7DbBtTx5JJjw==" saltValue="5rhnhDMDgKAFOA/KaIEuEQ==" spinCount="100000" sheet="1" formatCells="0" formatColumns="0" formatRows="0"/>
  <mergeCells count="9">
    <mergeCell ref="B68:E68"/>
    <mergeCell ref="B69:E69"/>
    <mergeCell ref="B70:E70"/>
    <mergeCell ref="B61:E61"/>
    <mergeCell ref="B62:E62"/>
    <mergeCell ref="B63:E63"/>
    <mergeCell ref="B65:E65"/>
    <mergeCell ref="B66:E66"/>
    <mergeCell ref="B67:E67"/>
  </mergeCells>
  <printOptions horizontalCentered="1" gridLines="1"/>
  <pageMargins left="0.70866141732283472" right="0.70866141732283472" top="0.74803149606299213" bottom="0.74803149606299213" header="0.31496062992125984" footer="0.31496062992125984"/>
  <pageSetup paperSize="9" scale="79" fitToWidth="0" fitToHeight="0" orientation="portrait" r:id="rId1"/>
  <headerFooter alignWithMargins="0">
    <oddHeader>&amp;L&amp;"Arial Narrow,Običajno"&amp;8Občina Slovenj Gradec&amp;C&amp;"Arial Narrow,Običajno"&amp;8obnova stadiona -nadstrešnica</oddHeader>
    <oddFooter>&amp;L&amp;"Arial Narrow,Navadno"&amp;10ENERKO d.o.o.&amp;R&amp;"Arial Narrow,Navadno"&amp;10Stran &amp;P od &amp;N</oddFooter>
  </headerFooter>
  <rowBreaks count="3" manualBreakCount="3">
    <brk id="58" max="5" man="1"/>
    <brk id="102" max="5" man="1"/>
    <brk id="206"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62845-B4B0-45BE-A83F-CB71B52D4226}">
  <sheetPr>
    <tabColor rgb="FFFF0000"/>
  </sheetPr>
  <dimension ref="A1:F44"/>
  <sheetViews>
    <sheetView view="pageLayout" topLeftCell="A17" zoomScaleNormal="100" zoomScaleSheetLayoutView="90" workbookViewId="0">
      <selection activeCell="E42" sqref="E42"/>
    </sheetView>
  </sheetViews>
  <sheetFormatPr defaultColWidth="9" defaultRowHeight="15"/>
  <cols>
    <col min="1" max="1" width="5.28515625" style="71" customWidth="1"/>
    <col min="2" max="2" width="40.28515625" style="1" customWidth="1"/>
    <col min="3" max="3" width="7.42578125" style="71" customWidth="1"/>
    <col min="4" max="4" width="8.7109375" style="72" customWidth="1"/>
    <col min="5" max="5" width="12.5703125" style="177" customWidth="1"/>
    <col min="6" max="6" width="13" style="73" customWidth="1"/>
  </cols>
  <sheetData>
    <row r="1" spans="1:6" ht="15.75">
      <c r="A1" s="342" t="s">
        <v>515</v>
      </c>
      <c r="B1" s="342"/>
      <c r="C1" s="342"/>
      <c r="D1" s="342"/>
      <c r="E1" s="342"/>
      <c r="F1" s="342"/>
    </row>
    <row r="3" spans="1:6" ht="15.75">
      <c r="A3" s="334" t="s">
        <v>516</v>
      </c>
      <c r="B3" s="334"/>
      <c r="C3" s="334"/>
      <c r="D3" s="334"/>
      <c r="E3" s="334"/>
      <c r="F3" s="334"/>
    </row>
    <row r="5" spans="1:6">
      <c r="B5" s="1" t="s">
        <v>137</v>
      </c>
    </row>
    <row r="6" spans="1:6" s="290" customFormat="1" ht="107.25" customHeight="1">
      <c r="A6" s="145" t="s">
        <v>34</v>
      </c>
      <c r="B6" s="348" t="s">
        <v>517</v>
      </c>
      <c r="C6" s="348"/>
      <c r="D6" s="348"/>
      <c r="E6" s="348"/>
      <c r="F6" s="348"/>
    </row>
    <row r="7" spans="1:6" s="290" customFormat="1" ht="236.25" customHeight="1">
      <c r="A7" s="145"/>
      <c r="B7" s="348" t="s">
        <v>518</v>
      </c>
      <c r="C7" s="348"/>
      <c r="D7" s="348"/>
      <c r="E7" s="348"/>
      <c r="F7" s="348"/>
    </row>
    <row r="8" spans="1:6" s="290" customFormat="1" ht="227.25" customHeight="1">
      <c r="A8" s="145"/>
      <c r="B8" s="348" t="s">
        <v>519</v>
      </c>
      <c r="C8" s="348"/>
      <c r="D8" s="348"/>
      <c r="E8" s="348"/>
      <c r="F8" s="348"/>
    </row>
    <row r="9" spans="1:6" s="290" customFormat="1" ht="267.75" customHeight="1">
      <c r="A9" s="145"/>
      <c r="B9" s="349" t="s">
        <v>520</v>
      </c>
      <c r="C9" s="348"/>
      <c r="D9" s="348"/>
      <c r="E9" s="348"/>
      <c r="F9" s="348"/>
    </row>
    <row r="10" spans="1:6">
      <c r="B10" s="60"/>
    </row>
    <row r="11" spans="1:6">
      <c r="A11" s="74" t="s">
        <v>142</v>
      </c>
      <c r="B11" s="75" t="s">
        <v>143</v>
      </c>
      <c r="C11" s="74" t="s">
        <v>144</v>
      </c>
      <c r="D11" s="76" t="s">
        <v>145</v>
      </c>
      <c r="E11" s="179" t="s">
        <v>146</v>
      </c>
      <c r="F11" s="77" t="s">
        <v>147</v>
      </c>
    </row>
    <row r="12" spans="1:6">
      <c r="A12" s="78"/>
      <c r="B12" s="62"/>
      <c r="C12" s="78"/>
      <c r="D12" s="79"/>
      <c r="E12" s="180"/>
      <c r="F12" s="80"/>
    </row>
    <row r="13" spans="1:6">
      <c r="B13" s="181" t="s">
        <v>524</v>
      </c>
    </row>
    <row r="14" spans="1:6">
      <c r="B14" s="82"/>
    </row>
    <row r="15" spans="1:6">
      <c r="A15" s="116">
        <f>MAX(A$1:$A14)+1</f>
        <v>1</v>
      </c>
      <c r="B15" s="86" t="s">
        <v>521</v>
      </c>
      <c r="C15" s="83" t="s">
        <v>148</v>
      </c>
      <c r="D15" s="84">
        <v>1</v>
      </c>
      <c r="E15" s="69"/>
      <c r="F15" s="85">
        <f>D15*E15</f>
        <v>0</v>
      </c>
    </row>
    <row r="16" spans="1:6">
      <c r="A16"/>
      <c r="B16" s="291"/>
      <c r="C16"/>
      <c r="D16"/>
      <c r="E16" s="183"/>
      <c r="F16"/>
    </row>
    <row r="17" spans="1:6" ht="38.25">
      <c r="A17" s="116">
        <f>MAX(A$1:$A16)+1</f>
        <v>2</v>
      </c>
      <c r="B17" s="86" t="s">
        <v>522</v>
      </c>
      <c r="C17" s="83" t="s">
        <v>150</v>
      </c>
      <c r="D17" s="84">
        <v>22</v>
      </c>
      <c r="E17" s="69"/>
      <c r="F17" s="85">
        <f>D17*E17</f>
        <v>0</v>
      </c>
    </row>
    <row r="18" spans="1:6">
      <c r="A18" s="116"/>
      <c r="B18" s="86"/>
      <c r="C18" s="83"/>
      <c r="D18" s="84"/>
      <c r="E18" s="187"/>
      <c r="F18" s="85"/>
    </row>
    <row r="19" spans="1:6" ht="38.25">
      <c r="A19" s="116">
        <f>MAX(A$1:$A18)+1</f>
        <v>3</v>
      </c>
      <c r="B19" s="86" t="s">
        <v>523</v>
      </c>
      <c r="C19" s="83" t="s">
        <v>150</v>
      </c>
      <c r="D19" s="84">
        <v>22</v>
      </c>
      <c r="E19" s="69"/>
      <c r="F19" s="85">
        <f>D19*E19</f>
        <v>0</v>
      </c>
    </row>
    <row r="20" spans="1:6">
      <c r="B20" s="291"/>
      <c r="C20"/>
      <c r="D20"/>
      <c r="E20" s="183"/>
      <c r="F20"/>
    </row>
    <row r="21" spans="1:6">
      <c r="B21" s="181" t="s">
        <v>525</v>
      </c>
      <c r="C21"/>
      <c r="D21"/>
      <c r="E21" s="183"/>
      <c r="F21"/>
    </row>
    <row r="22" spans="1:6">
      <c r="B22" s="291"/>
      <c r="C22"/>
      <c r="D22"/>
      <c r="E22" s="183"/>
      <c r="F22"/>
    </row>
    <row r="23" spans="1:6" ht="409.5">
      <c r="A23" s="116">
        <f>MAX(A$1:$A22)+1</f>
        <v>4</v>
      </c>
      <c r="B23" s="82" t="s">
        <v>526</v>
      </c>
      <c r="C23" s="83" t="s">
        <v>150</v>
      </c>
      <c r="D23" s="84">
        <v>8</v>
      </c>
      <c r="E23" s="69"/>
      <c r="F23" s="85">
        <f>D23*E23</f>
        <v>0</v>
      </c>
    </row>
    <row r="24" spans="1:6">
      <c r="A24" s="116"/>
      <c r="B24" s="86"/>
      <c r="C24" s="83"/>
      <c r="D24" s="84"/>
      <c r="E24" s="187"/>
      <c r="F24" s="85"/>
    </row>
    <row r="25" spans="1:6" ht="409.5">
      <c r="A25" s="116">
        <f>MAX(A$1:$A24)+1</f>
        <v>5</v>
      </c>
      <c r="B25" s="82" t="s">
        <v>527</v>
      </c>
      <c r="C25" s="83" t="s">
        <v>150</v>
      </c>
      <c r="D25" s="84">
        <v>14</v>
      </c>
      <c r="E25" s="69"/>
      <c r="F25" s="85">
        <f>D25*E25</f>
        <v>0</v>
      </c>
    </row>
    <row r="26" spans="1:6">
      <c r="B26" s="291"/>
      <c r="C26"/>
      <c r="D26"/>
      <c r="E26" s="183"/>
      <c r="F26"/>
    </row>
    <row r="27" spans="1:6" ht="25.5">
      <c r="A27" s="116">
        <f>MAX(A$1:$A26)+1</f>
        <v>6</v>
      </c>
      <c r="B27" s="82" t="s">
        <v>528</v>
      </c>
      <c r="C27" s="83" t="s">
        <v>423</v>
      </c>
      <c r="D27" s="84">
        <v>100</v>
      </c>
      <c r="E27" s="69"/>
      <c r="F27" s="85">
        <f>D27*E27</f>
        <v>0</v>
      </c>
    </row>
    <row r="28" spans="1:6">
      <c r="B28" s="292"/>
      <c r="C28" s="184"/>
      <c r="D28" s="184"/>
      <c r="E28" s="185"/>
      <c r="F28" s="184"/>
    </row>
    <row r="29" spans="1:6" ht="25.5">
      <c r="A29" s="116">
        <f>MAX(A$1:$A28)+1</f>
        <v>7</v>
      </c>
      <c r="B29" s="186" t="s">
        <v>529</v>
      </c>
      <c r="C29" s="83" t="s">
        <v>148</v>
      </c>
      <c r="D29" s="84">
        <v>6</v>
      </c>
      <c r="E29" s="69"/>
      <c r="F29" s="85">
        <f>D29*E29</f>
        <v>0</v>
      </c>
    </row>
    <row r="30" spans="1:6">
      <c r="A30" s="116"/>
      <c r="B30" s="61" t="s">
        <v>530</v>
      </c>
      <c r="C30" s="83" t="s">
        <v>150</v>
      </c>
      <c r="D30" s="84">
        <v>1</v>
      </c>
      <c r="E30" s="187"/>
      <c r="F30" s="85"/>
    </row>
    <row r="31" spans="1:6">
      <c r="A31" s="116"/>
      <c r="B31" s="188" t="s">
        <v>531</v>
      </c>
      <c r="C31" s="83" t="s">
        <v>150</v>
      </c>
      <c r="D31" s="84">
        <v>1</v>
      </c>
      <c r="E31" s="187"/>
      <c r="F31" s="85"/>
    </row>
    <row r="32" spans="1:6">
      <c r="A32" s="116"/>
      <c r="B32" s="188" t="s">
        <v>532</v>
      </c>
      <c r="C32" s="83" t="s">
        <v>150</v>
      </c>
      <c r="D32" s="84">
        <v>1</v>
      </c>
      <c r="E32" s="187"/>
      <c r="F32" s="85"/>
    </row>
    <row r="33" spans="1:6">
      <c r="A33" s="116"/>
      <c r="B33" s="188" t="s">
        <v>533</v>
      </c>
      <c r="C33" s="83" t="s">
        <v>150</v>
      </c>
      <c r="D33" s="84">
        <v>3</v>
      </c>
      <c r="E33" s="187"/>
      <c r="F33" s="85"/>
    </row>
    <row r="34" spans="1:6">
      <c r="A34" s="116"/>
      <c r="B34" s="188" t="s">
        <v>534</v>
      </c>
      <c r="C34" s="83" t="s">
        <v>150</v>
      </c>
      <c r="D34" s="84">
        <v>1</v>
      </c>
      <c r="E34" s="187"/>
      <c r="F34" s="85"/>
    </row>
    <row r="35" spans="1:6">
      <c r="B35" s="292"/>
      <c r="C35" s="184"/>
      <c r="D35" s="184"/>
      <c r="E35" s="185"/>
      <c r="F35" s="184"/>
    </row>
    <row r="36" spans="1:6">
      <c r="B36" s="181" t="s">
        <v>535</v>
      </c>
      <c r="C36" s="184"/>
      <c r="D36" s="184"/>
      <c r="E36" s="185"/>
      <c r="F36" s="184"/>
    </row>
    <row r="37" spans="1:6">
      <c r="B37" s="292"/>
      <c r="C37" s="184"/>
      <c r="D37" s="184"/>
      <c r="E37" s="185"/>
      <c r="F37" s="184"/>
    </row>
    <row r="38" spans="1:6" ht="25.5">
      <c r="A38" s="116">
        <f>MAX(A$1:$A37)+1</f>
        <v>8</v>
      </c>
      <c r="B38" s="61" t="s">
        <v>536</v>
      </c>
      <c r="C38" s="83" t="s">
        <v>148</v>
      </c>
      <c r="D38" s="84">
        <v>1</v>
      </c>
      <c r="E38" s="69"/>
      <c r="F38" s="85">
        <f>D38*E38</f>
        <v>0</v>
      </c>
    </row>
    <row r="39" spans="1:6">
      <c r="B39" s="292"/>
      <c r="C39" s="184"/>
      <c r="D39" s="184"/>
      <c r="E39" s="185"/>
      <c r="F39" s="184"/>
    </row>
    <row r="40" spans="1:6" ht="25.5">
      <c r="A40" s="116">
        <f>MAX(A$1:$A39)+1</f>
        <v>9</v>
      </c>
      <c r="B40" s="61" t="s">
        <v>537</v>
      </c>
      <c r="C40" s="83" t="s">
        <v>148</v>
      </c>
      <c r="D40" s="84">
        <v>1</v>
      </c>
      <c r="E40" s="69"/>
      <c r="F40" s="85">
        <f>D40*E40</f>
        <v>0</v>
      </c>
    </row>
    <row r="41" spans="1:6">
      <c r="B41" s="292"/>
      <c r="C41" s="184"/>
      <c r="D41" s="184"/>
      <c r="E41" s="185"/>
      <c r="F41" s="184"/>
    </row>
    <row r="42" spans="1:6" ht="25.5">
      <c r="A42" s="116">
        <f>MAX(A$1:$A41)+1</f>
        <v>10</v>
      </c>
      <c r="B42" s="61" t="s">
        <v>538</v>
      </c>
      <c r="C42" s="83" t="s">
        <v>148</v>
      </c>
      <c r="D42" s="84">
        <v>1</v>
      </c>
      <c r="E42" s="69"/>
      <c r="F42" s="85">
        <f>D42*E42</f>
        <v>0</v>
      </c>
    </row>
    <row r="43" spans="1:6">
      <c r="B43" s="292"/>
      <c r="C43" s="184"/>
      <c r="D43" s="184"/>
      <c r="E43" s="185"/>
      <c r="F43" s="184"/>
    </row>
    <row r="44" spans="1:6">
      <c r="A44" s="90"/>
      <c r="B44" s="324" t="s">
        <v>231</v>
      </c>
      <c r="C44" s="324"/>
      <c r="D44" s="324"/>
      <c r="E44" s="324"/>
      <c r="F44" s="91">
        <f>SUM(F13:F43)</f>
        <v>0</v>
      </c>
    </row>
  </sheetData>
  <sheetProtection algorithmName="SHA-512" hashValue="slLFw8aIjGFrznUGxVwcvH0VcPYw27Wr1kARYBQnWXhOdxJJOphRz8bLf6o9gTP7oJwFDzVwkpngBBLi3uqQzA==" saltValue="Vkxjm0kQRLQBpCBIqA+emA==" spinCount="100000" sheet="1" formatCells="0" formatColumns="0" formatRows="0"/>
  <mergeCells count="7">
    <mergeCell ref="A1:F1"/>
    <mergeCell ref="A3:F3"/>
    <mergeCell ref="B6:F6"/>
    <mergeCell ref="B44:E44"/>
    <mergeCell ref="B7:F7"/>
    <mergeCell ref="B8:F8"/>
    <mergeCell ref="B9:F9"/>
  </mergeCells>
  <pageMargins left="0.7" right="0.7" top="0.75" bottom="0.75" header="0.3" footer="0.3"/>
  <pageSetup paperSize="9" orientation="portrait" r:id="rId1"/>
  <headerFooter>
    <oddHeader>&amp;LPZI POPIS DEL&amp;COBNOVA STADIONA SLOVENJ GRADEC&amp;RŠT. PROJEKTA: 7-010126</oddHeader>
    <oddFooter>&amp;LOPREMA&amp;RStran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10</vt:i4>
      </vt:variant>
    </vt:vector>
  </HeadingPairs>
  <TitlesOfParts>
    <vt:vector size="26" baseType="lpstr">
      <vt:lpstr>NASLOVNICA</vt:lpstr>
      <vt:lpstr>REKAPITULACIJA - GO DELA</vt:lpstr>
      <vt:lpstr>SPLOŠNE OPOMBE POPISA</vt:lpstr>
      <vt:lpstr>PRIPRAVLJALNA IN ZAKLJUČNA DELA</vt:lpstr>
      <vt:lpstr>RUŠITVENA DELA</vt:lpstr>
      <vt:lpstr>ZEMELJSKA DELA</vt:lpstr>
      <vt:lpstr>AB DELA</vt:lpstr>
      <vt:lpstr>TESARSKA DELA</vt:lpstr>
      <vt:lpstr>ZIDARSKA DELA</vt:lpstr>
      <vt:lpstr>UTRJENE POVRŠINE</vt:lpstr>
      <vt:lpstr>METEORNA</vt:lpstr>
      <vt:lpstr>KROVSKO KLEPARSKA DELA</vt:lpstr>
      <vt:lpstr>KLJUČAVNIČARSKA DELA</vt:lpstr>
      <vt:lpstr>OPREMA</vt:lpstr>
      <vt:lpstr>C-Elektro inst. objekta</vt:lpstr>
      <vt:lpstr>RAZSVETLJAVA IGRIŠČA</vt:lpstr>
      <vt:lpstr>'C-Elektro inst. objekta'!__xlnm_Print_Area</vt:lpstr>
      <vt:lpstr>'C-Elektro inst. objekta'!__xlnm_Print_Area_0</vt:lpstr>
      <vt:lpstr>'C-Elektro inst. objekta'!__xlnm_Print_Area_0_0</vt:lpstr>
      <vt:lpstr>'AB DELA'!Področje_tiskanja</vt:lpstr>
      <vt:lpstr>'C-Elektro inst. objekta'!Področje_tiskanja</vt:lpstr>
      <vt:lpstr>NASLOVNICA!Področje_tiskanja</vt:lpstr>
      <vt:lpstr>'PRIPRAVLJALNA IN ZAKLJUČNA DELA'!Področje_tiskanja</vt:lpstr>
      <vt:lpstr>'REKAPITULACIJA - GO DELA'!Področje_tiskanja</vt:lpstr>
      <vt:lpstr>'RUŠITVENA DELA'!Področje_tiskanja</vt:lpstr>
      <vt:lpstr>'SPLOŠNE OPOMBE POPISA'!Področje_tiskanja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Nusmira Perenda</cp:lastModifiedBy>
  <cp:lastPrinted>2026-05-29T12:03:23Z</cp:lastPrinted>
  <dcterms:created xsi:type="dcterms:W3CDTF">2021-03-28T17:26:00Z</dcterms:created>
  <dcterms:modified xsi:type="dcterms:W3CDTF">2026-06-16T10:53:54Z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E85329BD2118424AA8CE42802E634DE2</vt:lpwstr>
  </property>
  <property fmtid="{D5CDD505-2E9C-101B-9397-08002B2CF9AE}" pid="3" name="KSOProductBuildVer">
    <vt:lpwstr>1033-11.2.0.11440</vt:lpwstr>
  </property>
</Properties>
</file>